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все" sheetId="1" r:id="rId1"/>
  </sheets>
  <definedNames>
    <definedName name="_xlnm._FilterDatabase" localSheetId="0" hidden="1">все!$B$1:$B$164</definedName>
    <definedName name="_xlnm.Print_Area" localSheetId="0">все!$A$1:$S$140</definedName>
  </definedNames>
  <calcPr calcId="145621"/>
</workbook>
</file>

<file path=xl/calcChain.xml><?xml version="1.0" encoding="utf-8"?>
<calcChain xmlns="http://schemas.openxmlformats.org/spreadsheetml/2006/main">
  <c r="R135" i="1" l="1"/>
  <c r="Q135" i="1"/>
  <c r="G135" i="1" l="1"/>
  <c r="L72" i="1" l="1"/>
  <c r="M72" i="1"/>
  <c r="N72" i="1"/>
  <c r="O72" i="1"/>
  <c r="P72" i="1"/>
  <c r="K72" i="1"/>
  <c r="P122" i="1" l="1"/>
  <c r="P123" i="1"/>
  <c r="P127" i="1"/>
  <c r="P129" i="1"/>
  <c r="P133" i="1"/>
  <c r="O134" i="1"/>
  <c r="M134" i="1"/>
  <c r="L134" i="1"/>
  <c r="K134" i="1"/>
  <c r="N132" i="1"/>
  <c r="P132" i="1" s="1"/>
  <c r="N131" i="1"/>
  <c r="O130" i="1"/>
  <c r="M130" i="1"/>
  <c r="L130" i="1"/>
  <c r="K130" i="1"/>
  <c r="N128" i="1"/>
  <c r="P128" i="1" s="1"/>
  <c r="N126" i="1"/>
  <c r="P126" i="1" s="1"/>
  <c r="O125" i="1"/>
  <c r="M125" i="1"/>
  <c r="L125" i="1"/>
  <c r="K125" i="1"/>
  <c r="N124" i="1"/>
  <c r="P124" i="1" s="1"/>
  <c r="P121" i="1"/>
  <c r="O121" i="1"/>
  <c r="P117" i="1"/>
  <c r="O117" i="1"/>
  <c r="N117" i="1"/>
  <c r="M117" i="1"/>
  <c r="L117" i="1"/>
  <c r="K117" i="1"/>
  <c r="P112" i="1"/>
  <c r="O112" i="1"/>
  <c r="N112" i="1"/>
  <c r="M112" i="1"/>
  <c r="L112" i="1"/>
  <c r="P107" i="1"/>
  <c r="O107" i="1"/>
  <c r="N107" i="1"/>
  <c r="M107" i="1"/>
  <c r="L107" i="1"/>
  <c r="K107" i="1"/>
  <c r="P103" i="1"/>
  <c r="O103" i="1"/>
  <c r="N103" i="1"/>
  <c r="L103" i="1"/>
  <c r="P98" i="1"/>
  <c r="O98" i="1"/>
  <c r="N98" i="1"/>
  <c r="M98" i="1"/>
  <c r="L98" i="1"/>
  <c r="K98" i="1"/>
  <c r="P93" i="1"/>
  <c r="O93" i="1"/>
  <c r="N93" i="1"/>
  <c r="L93" i="1"/>
  <c r="K93" i="1"/>
  <c r="P87" i="1"/>
  <c r="O87" i="1"/>
  <c r="N87" i="1"/>
  <c r="L87" i="1"/>
  <c r="K87" i="1"/>
  <c r="P83" i="1"/>
  <c r="O83" i="1"/>
  <c r="N83" i="1"/>
  <c r="M83" i="1"/>
  <c r="L83" i="1"/>
  <c r="K83" i="1"/>
  <c r="P78" i="1"/>
  <c r="O78" i="1"/>
  <c r="N78" i="1"/>
  <c r="M78" i="1"/>
  <c r="L78" i="1"/>
  <c r="K78" i="1"/>
  <c r="P66" i="1"/>
  <c r="O66" i="1"/>
  <c r="N66" i="1"/>
  <c r="M66" i="1"/>
  <c r="L66" i="1"/>
  <c r="K66" i="1"/>
  <c r="N134" i="1" l="1"/>
  <c r="P134" i="1"/>
  <c r="N125" i="1"/>
  <c r="P125" i="1" s="1"/>
  <c r="N130" i="1"/>
  <c r="P130" i="1" s="1"/>
  <c r="P131" i="1"/>
  <c r="N44" i="1" l="1"/>
  <c r="P44" i="1" s="1"/>
  <c r="N45" i="1"/>
  <c r="P45" i="1" s="1"/>
  <c r="N46" i="1"/>
  <c r="P46" i="1" s="1"/>
  <c r="N43" i="1"/>
  <c r="P43" i="1" s="1"/>
  <c r="L47" i="1"/>
  <c r="M47" i="1"/>
  <c r="O47" i="1"/>
  <c r="K47" i="1"/>
  <c r="L42" i="1"/>
  <c r="M42" i="1"/>
  <c r="O42" i="1"/>
  <c r="K42" i="1"/>
  <c r="N39" i="1"/>
  <c r="P39" i="1" s="1"/>
  <c r="N40" i="1"/>
  <c r="P40" i="1" s="1"/>
  <c r="N41" i="1"/>
  <c r="P41" i="1" s="1"/>
  <c r="N38" i="1"/>
  <c r="N25" i="1"/>
  <c r="P25" i="1" s="1"/>
  <c r="N26" i="1"/>
  <c r="P26" i="1" s="1"/>
  <c r="N27" i="1"/>
  <c r="P27" i="1" s="1"/>
  <c r="L28" i="1"/>
  <c r="M28" i="1"/>
  <c r="O28" i="1"/>
  <c r="K28" i="1"/>
  <c r="N24" i="1"/>
  <c r="N42" i="1" l="1"/>
  <c r="P47" i="1"/>
  <c r="P38" i="1"/>
  <c r="P42" i="1" s="1"/>
  <c r="N47" i="1"/>
  <c r="N28" i="1"/>
  <c r="P24" i="1"/>
  <c r="P28" i="1" s="1"/>
  <c r="L18" i="1"/>
  <c r="M18" i="1"/>
  <c r="O18" i="1"/>
  <c r="K18" i="1"/>
  <c r="N15" i="1"/>
  <c r="N16" i="1"/>
  <c r="P16" i="1" s="1"/>
  <c r="N17" i="1"/>
  <c r="P17" i="1" s="1"/>
  <c r="N14" i="1"/>
  <c r="P14" i="1" s="1"/>
  <c r="N18" i="1" l="1"/>
  <c r="P15" i="1"/>
  <c r="P18" i="1" s="1"/>
  <c r="N59" i="1"/>
  <c r="P59" i="1" s="1"/>
  <c r="N60" i="1"/>
  <c r="P60" i="1" s="1"/>
  <c r="N61" i="1"/>
  <c r="P61" i="1" s="1"/>
  <c r="N58" i="1"/>
  <c r="P58" i="1" s="1"/>
  <c r="L62" i="1"/>
  <c r="M62" i="1"/>
  <c r="O62" i="1"/>
  <c r="K62" i="1"/>
  <c r="N54" i="1"/>
  <c r="P54" i="1" s="1"/>
  <c r="N55" i="1"/>
  <c r="P55" i="1" s="1"/>
  <c r="N56" i="1"/>
  <c r="P56" i="1" s="1"/>
  <c r="N53" i="1"/>
  <c r="P53" i="1" s="1"/>
  <c r="L57" i="1"/>
  <c r="M57" i="1"/>
  <c r="O57" i="1"/>
  <c r="K57" i="1"/>
  <c r="N49" i="1"/>
  <c r="N50" i="1"/>
  <c r="P50" i="1" s="1"/>
  <c r="N51" i="1"/>
  <c r="P51" i="1" s="1"/>
  <c r="N48" i="1"/>
  <c r="P48" i="1" s="1"/>
  <c r="L52" i="1"/>
  <c r="M52" i="1"/>
  <c r="O52" i="1"/>
  <c r="K52" i="1"/>
  <c r="N34" i="1"/>
  <c r="N35" i="1"/>
  <c r="P35" i="1" s="1"/>
  <c r="N36" i="1"/>
  <c r="P36" i="1" s="1"/>
  <c r="N33" i="1"/>
  <c r="P33" i="1" s="1"/>
  <c r="L37" i="1"/>
  <c r="M37" i="1"/>
  <c r="O37" i="1"/>
  <c r="K37" i="1"/>
  <c r="N30" i="1"/>
  <c r="P30" i="1" s="1"/>
  <c r="N31" i="1"/>
  <c r="P31" i="1" s="1"/>
  <c r="N29" i="1"/>
  <c r="P29" i="1" s="1"/>
  <c r="L32" i="1"/>
  <c r="M32" i="1"/>
  <c r="O32" i="1"/>
  <c r="K32" i="1"/>
  <c r="N20" i="1"/>
  <c r="P20" i="1" s="1"/>
  <c r="N21" i="1"/>
  <c r="N22" i="1"/>
  <c r="P22" i="1" s="1"/>
  <c r="N19" i="1"/>
  <c r="P19" i="1" s="1"/>
  <c r="L23" i="1"/>
  <c r="M23" i="1"/>
  <c r="O23" i="1"/>
  <c r="K23" i="1"/>
  <c r="P12" i="1"/>
  <c r="L13" i="1"/>
  <c r="M13" i="1"/>
  <c r="O13" i="1"/>
  <c r="K13" i="1"/>
  <c r="N10" i="1"/>
  <c r="P10" i="1" s="1"/>
  <c r="N11" i="1"/>
  <c r="P11" i="1" s="1"/>
  <c r="N9" i="1"/>
  <c r="P9" i="1" s="1"/>
  <c r="L8" i="1"/>
  <c r="M8" i="1"/>
  <c r="O8" i="1"/>
  <c r="K8" i="1"/>
  <c r="N6" i="1"/>
  <c r="P6" i="1" s="1"/>
  <c r="N7" i="1"/>
  <c r="P7" i="1" s="1"/>
  <c r="N5" i="1"/>
  <c r="P5" i="1" s="1"/>
  <c r="L135" i="1" l="1"/>
  <c r="M135" i="1"/>
  <c r="K135" i="1"/>
  <c r="O135" i="1"/>
  <c r="N62" i="1"/>
  <c r="P62" i="1"/>
  <c r="N57" i="1"/>
  <c r="N37" i="1"/>
  <c r="N52" i="1"/>
  <c r="P57" i="1"/>
  <c r="P49" i="1"/>
  <c r="P52" i="1" s="1"/>
  <c r="P34" i="1"/>
  <c r="P37" i="1" s="1"/>
  <c r="N32" i="1"/>
  <c r="N23" i="1"/>
  <c r="P21" i="1"/>
  <c r="P23" i="1" s="1"/>
  <c r="P32" i="1"/>
  <c r="P8" i="1"/>
  <c r="N13" i="1"/>
  <c r="P13" i="1"/>
  <c r="N8" i="1"/>
  <c r="N135" i="1" l="1"/>
  <c r="P135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<sst xmlns="http://schemas.openxmlformats.org/spreadsheetml/2006/main" count="325" uniqueCount="92">
  <si>
    <t xml:space="preserve">ВЕДОМОСТЬ </t>
  </si>
  <si>
    <t>Группа леса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</si>
  <si>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</si>
  <si>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</si>
  <si>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</si>
  <si>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</si>
  <si>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</si>
  <si>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</si>
  <si>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</si>
  <si>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</si>
  <si>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</si>
  <si>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</si>
  <si>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</si>
  <si>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</si>
  <si>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Таксовая стоимость, руб</t>
  </si>
  <si>
    <t>Крупная</t>
  </si>
  <si>
    <t>Средняя</t>
  </si>
  <si>
    <t>Мелкая</t>
  </si>
  <si>
    <t>Итого</t>
  </si>
  <si>
    <t>Миннибаевское</t>
  </si>
  <si>
    <t>СР</t>
  </si>
  <si>
    <t xml:space="preserve"> </t>
  </si>
  <si>
    <t>20,21,24</t>
  </si>
  <si>
    <t>10Ос+Б+Лп</t>
  </si>
  <si>
    <t>60 лет</t>
  </si>
  <si>
    <t>6Ос2Лп2Б+Дн+Кл</t>
  </si>
  <si>
    <t>65 лет</t>
  </si>
  <si>
    <t>5Лп4Ос1Б+Дн+Кл</t>
  </si>
  <si>
    <t>4Дн3Лп2Лп1Кл+Б</t>
  </si>
  <si>
    <t>90 лет</t>
  </si>
  <si>
    <t>85 лет</t>
  </si>
  <si>
    <t>5Дн4Лп1Кл+Кл</t>
  </si>
  <si>
    <t>7Ос2Б1Лп+Дн+Кл</t>
  </si>
  <si>
    <t>57 лет</t>
  </si>
  <si>
    <t>8,10,11</t>
  </si>
  <si>
    <t>4Ос3Б2Кл1Дн</t>
  </si>
  <si>
    <t>8Ос1Дн1Б</t>
  </si>
  <si>
    <t>8Ос2Б</t>
  </si>
  <si>
    <t>55 лет</t>
  </si>
  <si>
    <t>62 лет</t>
  </si>
  <si>
    <t>3Ос3Б2Дн2Кл</t>
  </si>
  <si>
    <t>4Б2Ос3Дн1Кл</t>
  </si>
  <si>
    <t>75 лет</t>
  </si>
  <si>
    <t>110 лет</t>
  </si>
  <si>
    <t>аукционных единиц, выставляемым на аукцион для субъектов малого и среднего предпринимательства в границах Альметьевского лесничества на 2022 год</t>
  </si>
  <si>
    <t>Акташское</t>
  </si>
  <si>
    <t xml:space="preserve">Мягколиственное </t>
  </si>
  <si>
    <t>9Ос1Лп+Кл</t>
  </si>
  <si>
    <t>50 лет</t>
  </si>
  <si>
    <t>Осина</t>
  </si>
  <si>
    <t>Липа</t>
  </si>
  <si>
    <t>Клен</t>
  </si>
  <si>
    <t>Начальная цена, руб</t>
  </si>
  <si>
    <t>8Ос1Б1Лп</t>
  </si>
  <si>
    <t>Береза</t>
  </si>
  <si>
    <t>5Ос2Б3Лп+Кл</t>
  </si>
  <si>
    <t>70 лет</t>
  </si>
  <si>
    <t>6Ос1Б3Лп</t>
  </si>
  <si>
    <t>4Б3Ос3Лп</t>
  </si>
  <si>
    <t>8Ос2Лп+Лп</t>
  </si>
  <si>
    <t>7Лп1Дн2Кл</t>
  </si>
  <si>
    <t>Дуб</t>
  </si>
  <si>
    <t>4Дн1Кл2Б3Лп</t>
  </si>
  <si>
    <t>100 лет</t>
  </si>
  <si>
    <t>6Ос1Б2Лп1Кл</t>
  </si>
  <si>
    <t>Поташно-Полянское</t>
  </si>
  <si>
    <t>Мягколиственное</t>
  </si>
  <si>
    <t>10ОС+ЛП+КЛ</t>
  </si>
  <si>
    <t xml:space="preserve">50 лет </t>
  </si>
  <si>
    <t>1</t>
  </si>
  <si>
    <t>6ЛП2ЛП2КЛ</t>
  </si>
  <si>
    <t>9ОС1Б+ЛП</t>
  </si>
  <si>
    <t xml:space="preserve">60 лет </t>
  </si>
  <si>
    <t>Твердолиственные</t>
  </si>
  <si>
    <t>13</t>
  </si>
  <si>
    <t>Итого по сплошным рубкам</t>
  </si>
  <si>
    <t>Из ведомости исключены все виды ООПТ и резервных лесов, в т.ч. для населения.</t>
  </si>
  <si>
    <t>Руководитель-лесничий</t>
  </si>
  <si>
    <t>ГКУ "Альметьевское лесничество":_________________________Р.К.Мухаметшин</t>
  </si>
  <si>
    <t>инженер лесопользования: Ф.А.Арсланова</t>
  </si>
  <si>
    <t>Делянки обсчитаны по ставкам 2022 года</t>
  </si>
  <si>
    <t>16:19:000000:803</t>
  </si>
  <si>
    <t>16:07:000000:3316</t>
  </si>
  <si>
    <t>16:07:000000:3373</t>
  </si>
  <si>
    <t>16:07:000000:2867</t>
  </si>
  <si>
    <t>16:07:000000:3299</t>
  </si>
  <si>
    <t>16:07:000000:3277</t>
  </si>
  <si>
    <t>16:07:000000:2979</t>
  </si>
  <si>
    <t>16:07:000000:2417</t>
  </si>
  <si>
    <t>16:07:000000:2951</t>
  </si>
  <si>
    <t>16:19:000000:1316</t>
  </si>
  <si>
    <t>Кадастровый  номер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</si>
</sst>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2" fontId="1" fillId="0" borderId="0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2" fontId="1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1" fillId="0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5" fontId="1" fillId="0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7" fillId="2" borderId="0" xfId="0" applyFont="1" applyFill="1"/>
    <xf numFmtId="0" fontId="10" fillId="0" borderId="2" xfId="0" applyFont="1" applyFill="1" applyBorder="1" applyAlignment="1">
      <alignment horizontal="center" vertical="center"/>
    </xf>
    <xf numFmtId="0" fontId="7" fillId="0" borderId="0" xfId="0" applyFont="1" applyBorder="1"/>
    <xf numFmtId="0" fontId="11" fillId="0" borderId="0" xfId="0" applyFont="1"/>
    <xf numFmtId="0" fontId="5" fillId="0" borderId="0" xfId="0" applyFont="1"/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4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/>
    <xf numFmtId="164" fontId="11" fillId="0" borderId="2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/>
      <protection hidden="1"/>
    </xf>
    <xf numFmtId="1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64"/>
  <sheetViews>
    <sheetView tabSelected="1" view="pageBreakPreview" zoomScale="112" zoomScaleNormal="100" zoomScaleSheetLayoutView="112" workbookViewId="0">
      <selection activeCell="K27" sqref="K27"/>
    </sheetView>
  </sheetViews>
  <sheetFormatPr defaultRowHeight="15" x14ac:dyDescent="0.25"/>
  <cols>
    <col min="1" max="1" width="5.28515625" style="27" customWidth="1"/>
    <col min="2" max="2" width="3.7109375" style="27" customWidth="1"/>
    <col min="3" max="3" width="14.7109375" style="32" customWidth="1"/>
    <col min="4" max="4" width="4.7109375" style="27" customWidth="1"/>
    <col min="5" max="5" width="6.85546875" style="27" customWidth="1"/>
    <col min="6" max="6" width="4.42578125" style="27" customWidth="1"/>
    <col min="7" max="7" width="5.7109375" style="27" customWidth="1"/>
    <col min="8" max="8" width="16.7109375" style="27" customWidth="1"/>
    <col min="9" max="9" width="4.7109375" style="27" customWidth="1"/>
    <col min="10" max="10" width="7.7109375" style="27" customWidth="1"/>
    <col min="11" max="11" width="5" style="27" customWidth="1"/>
    <col min="12" max="12" width="5.85546875" style="27" customWidth="1"/>
    <col min="13" max="13" width="4.85546875" style="27" customWidth="1"/>
    <col min="14" max="14" width="6.140625" style="27" customWidth="1"/>
    <col min="15" max="15" width="5.85546875" style="27" customWidth="1"/>
    <col min="16" max="16" width="6.5703125" style="27" customWidth="1"/>
    <col min="17" max="17" width="11.85546875" style="27" customWidth="1"/>
    <col min="18" max="18" width="14.28515625" style="27" customWidth="1"/>
    <col min="19" max="19" width="17.7109375" style="36" customWidth="1"/>
    <col min="20" max="20" width="9.140625" style="27" customWidth="1"/>
  </cols>
  <sheetData>
    <row r="1" spans="1:20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20" ht="29.25" customHeight="1" x14ac:dyDescent="0.25">
      <c r="A2" s="1"/>
      <c r="B2" s="28"/>
      <c r="C2" s="60" t="s">
        <v>44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29"/>
      <c r="S2" s="30"/>
    </row>
    <row r="3" spans="1:20" ht="29.25" customHeight="1" x14ac:dyDescent="0.25">
      <c r="A3" s="61" t="s">
        <v>1</v>
      </c>
      <c r="B3" s="63" t="s">
        <v>2</v>
      </c>
      <c r="C3" s="65" t="s">
        <v>3</v>
      </c>
      <c r="D3" s="66" t="s">
        <v>4</v>
      </c>
      <c r="E3" s="66" t="s">
        <v>5</v>
      </c>
      <c r="F3" s="66" t="s">
        <v>6</v>
      </c>
      <c r="G3" s="65" t="s">
        <v>7</v>
      </c>
      <c r="H3" s="61" t="s">
        <v>8</v>
      </c>
      <c r="I3" s="61" t="s">
        <v>9</v>
      </c>
      <c r="J3" s="61" t="s">
        <v>10</v>
      </c>
      <c r="K3" s="66" t="s">
        <v>11</v>
      </c>
      <c r="L3" s="66"/>
      <c r="M3" s="66"/>
      <c r="N3" s="66"/>
      <c r="O3" s="66" t="s">
        <v>12</v>
      </c>
      <c r="P3" s="66" t="s">
        <v>13</v>
      </c>
      <c r="Q3" s="58" t="s">
        <v>14</v>
      </c>
      <c r="R3" s="73" t="s">
        <v>52</v>
      </c>
      <c r="S3" s="65" t="s">
        <v>91</v>
      </c>
    </row>
    <row r="4" spans="1:20" ht="44.25" customHeight="1" x14ac:dyDescent="0.25">
      <c r="A4" s="62"/>
      <c r="B4" s="64"/>
      <c r="C4" s="65"/>
      <c r="D4" s="66"/>
      <c r="E4" s="66"/>
      <c r="F4" s="66"/>
      <c r="G4" s="65"/>
      <c r="H4" s="62"/>
      <c r="I4" s="62"/>
      <c r="J4" s="62"/>
      <c r="K4" s="23" t="s">
        <v>15</v>
      </c>
      <c r="L4" s="23" t="s">
        <v>16</v>
      </c>
      <c r="M4" s="23" t="s">
        <v>17</v>
      </c>
      <c r="N4" s="23" t="s">
        <v>18</v>
      </c>
      <c r="O4" s="66"/>
      <c r="P4" s="66"/>
      <c r="Q4" s="58"/>
      <c r="R4" s="74"/>
      <c r="S4" s="65"/>
    </row>
    <row r="5" spans="1:20" ht="14.25" customHeight="1" x14ac:dyDescent="0.25">
      <c r="A5" s="22">
        <v>2</v>
      </c>
      <c r="B5" s="22">
        <v>1</v>
      </c>
      <c r="C5" s="20" t="s">
        <v>45</v>
      </c>
      <c r="D5" s="23">
        <v>3</v>
      </c>
      <c r="E5" s="23">
        <v>21</v>
      </c>
      <c r="F5" s="23">
        <v>1</v>
      </c>
      <c r="G5" s="20">
        <v>1.2</v>
      </c>
      <c r="H5" s="21" t="s">
        <v>46</v>
      </c>
      <c r="I5" s="21" t="s">
        <v>20</v>
      </c>
      <c r="J5" s="21" t="s">
        <v>49</v>
      </c>
      <c r="K5" s="23">
        <v>22</v>
      </c>
      <c r="L5" s="23">
        <v>50</v>
      </c>
      <c r="M5" s="23">
        <v>6</v>
      </c>
      <c r="N5" s="23">
        <f>K5+L5+M5</f>
        <v>78</v>
      </c>
      <c r="O5" s="23">
        <v>99</v>
      </c>
      <c r="P5" s="23">
        <f>N5+O5</f>
        <v>177</v>
      </c>
      <c r="Q5" s="51">
        <v>7015</v>
      </c>
      <c r="R5" s="54">
        <v>37319.800000000003</v>
      </c>
      <c r="S5" s="57" t="s">
        <v>81</v>
      </c>
    </row>
    <row r="6" spans="1:20" ht="14.25" customHeight="1" x14ac:dyDescent="0.25">
      <c r="A6" s="22"/>
      <c r="B6" s="22"/>
      <c r="C6" s="20"/>
      <c r="D6" s="23"/>
      <c r="E6" s="23"/>
      <c r="F6" s="23"/>
      <c r="G6" s="20"/>
      <c r="H6" s="21" t="s">
        <v>47</v>
      </c>
      <c r="I6" s="21"/>
      <c r="J6" s="21" t="s">
        <v>50</v>
      </c>
      <c r="K6" s="23">
        <v>6</v>
      </c>
      <c r="L6" s="23">
        <v>22</v>
      </c>
      <c r="M6" s="23">
        <v>10</v>
      </c>
      <c r="N6" s="23">
        <f>K6+L6+M6</f>
        <v>38</v>
      </c>
      <c r="O6" s="23">
        <v>81</v>
      </c>
      <c r="P6" s="23">
        <f>N6+O6</f>
        <v>119</v>
      </c>
      <c r="Q6" s="52"/>
      <c r="R6" s="55"/>
      <c r="S6" s="57"/>
    </row>
    <row r="7" spans="1:20" ht="14.25" customHeight="1" x14ac:dyDescent="0.25">
      <c r="A7" s="22"/>
      <c r="B7" s="22"/>
      <c r="C7" s="20"/>
      <c r="D7" s="23"/>
      <c r="E7" s="23"/>
      <c r="F7" s="23"/>
      <c r="G7" s="20"/>
      <c r="H7" s="21" t="s">
        <v>48</v>
      </c>
      <c r="I7" s="21"/>
      <c r="J7" s="21" t="s">
        <v>51</v>
      </c>
      <c r="K7" s="23"/>
      <c r="L7" s="23"/>
      <c r="M7" s="23"/>
      <c r="N7" s="23">
        <f>K7+L7+M7</f>
        <v>0</v>
      </c>
      <c r="O7" s="23">
        <v>11</v>
      </c>
      <c r="P7" s="23">
        <f>N7+O7</f>
        <v>11</v>
      </c>
      <c r="Q7" s="52"/>
      <c r="R7" s="55"/>
      <c r="S7" s="57"/>
    </row>
    <row r="8" spans="1:20" s="14" customFormat="1" ht="14.25" customHeight="1" x14ac:dyDescent="0.25">
      <c r="A8" s="12"/>
      <c r="B8" s="12"/>
      <c r="C8" s="9"/>
      <c r="D8" s="5"/>
      <c r="E8" s="5"/>
      <c r="F8" s="5"/>
      <c r="G8" s="20"/>
      <c r="H8" s="13"/>
      <c r="I8" s="13"/>
      <c r="J8" s="13" t="s">
        <v>18</v>
      </c>
      <c r="K8" s="5">
        <f t="shared" ref="K8:P8" si="0">SUM(K5:K7)</f>
        <v>28</v>
      </c>
      <c r="L8" s="5">
        <f t="shared" si="0"/>
        <v>72</v>
      </c>
      <c r="M8" s="5">
        <f t="shared" si="0"/>
        <v>16</v>
      </c>
      <c r="N8" s="5">
        <f t="shared" si="0"/>
        <v>116</v>
      </c>
      <c r="O8" s="5">
        <f t="shared" si="0"/>
        <v>191</v>
      </c>
      <c r="P8" s="5">
        <f t="shared" si="0"/>
        <v>307</v>
      </c>
      <c r="Q8" s="53"/>
      <c r="R8" s="56"/>
      <c r="S8" s="57"/>
      <c r="T8" s="31"/>
    </row>
    <row r="9" spans="1:20" ht="14.25" customHeight="1" x14ac:dyDescent="0.25">
      <c r="A9" s="22">
        <v>2</v>
      </c>
      <c r="B9" s="22">
        <v>2</v>
      </c>
      <c r="C9" s="20" t="s">
        <v>45</v>
      </c>
      <c r="D9" s="23">
        <v>5</v>
      </c>
      <c r="E9" s="23">
        <v>5</v>
      </c>
      <c r="F9" s="23">
        <v>2</v>
      </c>
      <c r="G9" s="20">
        <v>2.2000000000000002</v>
      </c>
      <c r="H9" s="21" t="s">
        <v>46</v>
      </c>
      <c r="I9" s="21" t="s">
        <v>20</v>
      </c>
      <c r="J9" s="21" t="s">
        <v>49</v>
      </c>
      <c r="K9" s="23">
        <v>47</v>
      </c>
      <c r="L9" s="23">
        <v>72</v>
      </c>
      <c r="M9" s="23">
        <v>8</v>
      </c>
      <c r="N9" s="23">
        <f>K9+L9+M9</f>
        <v>127</v>
      </c>
      <c r="O9" s="23">
        <v>91</v>
      </c>
      <c r="P9" s="23">
        <f>N9+O9</f>
        <v>218</v>
      </c>
      <c r="Q9" s="51">
        <v>12354.4</v>
      </c>
      <c r="R9" s="54">
        <v>67949.2</v>
      </c>
      <c r="S9" s="57" t="s">
        <v>81</v>
      </c>
    </row>
    <row r="10" spans="1:20" ht="14.25" customHeight="1" x14ac:dyDescent="0.25">
      <c r="A10" s="21"/>
      <c r="B10" s="22"/>
      <c r="C10" s="20"/>
      <c r="D10" s="23"/>
      <c r="E10" s="23"/>
      <c r="F10" s="23"/>
      <c r="G10" s="20"/>
      <c r="H10" s="21" t="s">
        <v>53</v>
      </c>
      <c r="I10" s="21"/>
      <c r="J10" s="21" t="s">
        <v>54</v>
      </c>
      <c r="K10" s="23">
        <v>2</v>
      </c>
      <c r="L10" s="23">
        <v>3</v>
      </c>
      <c r="M10" s="23">
        <v>8</v>
      </c>
      <c r="N10" s="23">
        <f>K10+L10+M10</f>
        <v>13</v>
      </c>
      <c r="O10" s="23">
        <v>19</v>
      </c>
      <c r="P10" s="23">
        <f>N10+O10</f>
        <v>32</v>
      </c>
      <c r="Q10" s="52"/>
      <c r="R10" s="55"/>
      <c r="S10" s="57"/>
    </row>
    <row r="11" spans="1:20" ht="14.25" customHeight="1" x14ac:dyDescent="0.25">
      <c r="A11" s="21"/>
      <c r="B11" s="22"/>
      <c r="C11" s="20"/>
      <c r="D11" s="23"/>
      <c r="E11" s="23"/>
      <c r="F11" s="23"/>
      <c r="G11" s="20"/>
      <c r="H11" s="21" t="s">
        <v>24</v>
      </c>
      <c r="I11" s="21"/>
      <c r="J11" s="21" t="s">
        <v>50</v>
      </c>
      <c r="K11" s="23">
        <v>6</v>
      </c>
      <c r="L11" s="23">
        <v>32</v>
      </c>
      <c r="M11" s="23">
        <v>11</v>
      </c>
      <c r="N11" s="23">
        <f>K11+L11+M11</f>
        <v>49</v>
      </c>
      <c r="O11" s="23">
        <v>229</v>
      </c>
      <c r="P11" s="23">
        <f>N11+O11</f>
        <v>278</v>
      </c>
      <c r="Q11" s="52"/>
      <c r="R11" s="55"/>
      <c r="S11" s="57"/>
    </row>
    <row r="12" spans="1:20" ht="14.25" customHeight="1" x14ac:dyDescent="0.25">
      <c r="A12" s="21"/>
      <c r="B12" s="22"/>
      <c r="C12" s="20"/>
      <c r="D12" s="23"/>
      <c r="E12" s="23"/>
      <c r="F12" s="23"/>
      <c r="G12" s="20"/>
      <c r="H12" s="21"/>
      <c r="I12" s="21"/>
      <c r="J12" s="21" t="s">
        <v>51</v>
      </c>
      <c r="K12" s="23"/>
      <c r="L12" s="23"/>
      <c r="M12" s="23"/>
      <c r="N12" s="23"/>
      <c r="O12" s="23">
        <v>13</v>
      </c>
      <c r="P12" s="23">
        <f>N12+O12</f>
        <v>13</v>
      </c>
      <c r="Q12" s="52"/>
      <c r="R12" s="55"/>
      <c r="S12" s="57"/>
    </row>
    <row r="13" spans="1:20" s="14" customFormat="1" ht="14.25" customHeight="1" x14ac:dyDescent="0.25">
      <c r="A13" s="13"/>
      <c r="B13" s="12"/>
      <c r="C13" s="9"/>
      <c r="D13" s="5"/>
      <c r="E13" s="5"/>
      <c r="F13" s="5"/>
      <c r="G13" s="20"/>
      <c r="H13" s="13"/>
      <c r="I13" s="13"/>
      <c r="J13" s="13" t="s">
        <v>18</v>
      </c>
      <c r="K13" s="5">
        <f t="shared" ref="K13:P13" si="1">SUM(K9:K12)</f>
        <v>55</v>
      </c>
      <c r="L13" s="5">
        <f t="shared" si="1"/>
        <v>107</v>
      </c>
      <c r="M13" s="5">
        <f t="shared" si="1"/>
        <v>27</v>
      </c>
      <c r="N13" s="5">
        <f t="shared" si="1"/>
        <v>189</v>
      </c>
      <c r="O13" s="5">
        <f t="shared" si="1"/>
        <v>352</v>
      </c>
      <c r="P13" s="5">
        <f t="shared" si="1"/>
        <v>541</v>
      </c>
      <c r="Q13" s="53"/>
      <c r="R13" s="56"/>
      <c r="S13" s="57"/>
      <c r="T13" s="31"/>
    </row>
    <row r="14" spans="1:20" s="14" customFormat="1" ht="14.25" customHeight="1" x14ac:dyDescent="0.25">
      <c r="A14" s="22">
        <v>2</v>
      </c>
      <c r="B14" s="22">
        <v>3</v>
      </c>
      <c r="C14" s="20" t="s">
        <v>45</v>
      </c>
      <c r="D14" s="23">
        <v>5</v>
      </c>
      <c r="E14" s="23">
        <v>10</v>
      </c>
      <c r="F14" s="23">
        <v>1</v>
      </c>
      <c r="G14" s="20">
        <v>1</v>
      </c>
      <c r="H14" s="21" t="s">
        <v>73</v>
      </c>
      <c r="I14" s="21" t="s">
        <v>20</v>
      </c>
      <c r="J14" s="21" t="s">
        <v>61</v>
      </c>
      <c r="K14" s="23">
        <v>3</v>
      </c>
      <c r="L14" s="23">
        <v>15</v>
      </c>
      <c r="M14" s="23"/>
      <c r="N14" s="23">
        <f>K14+L14+M14</f>
        <v>18</v>
      </c>
      <c r="O14" s="23">
        <v>35</v>
      </c>
      <c r="P14" s="23">
        <f>N14+O14</f>
        <v>53</v>
      </c>
      <c r="Q14" s="51">
        <v>31491.200000000001</v>
      </c>
      <c r="R14" s="54">
        <v>98882.37</v>
      </c>
      <c r="S14" s="57" t="s">
        <v>81</v>
      </c>
      <c r="T14" s="31"/>
    </row>
    <row r="15" spans="1:20" s="14" customFormat="1" ht="14.25" customHeight="1" x14ac:dyDescent="0.25">
      <c r="A15" s="13"/>
      <c r="B15" s="12"/>
      <c r="C15" s="9"/>
      <c r="D15" s="5"/>
      <c r="E15" s="5"/>
      <c r="F15" s="5"/>
      <c r="G15" s="20"/>
      <c r="H15" s="21" t="s">
        <v>62</v>
      </c>
      <c r="I15" s="21"/>
      <c r="J15" s="21" t="s">
        <v>50</v>
      </c>
      <c r="K15" s="23">
        <v>8</v>
      </c>
      <c r="L15" s="23">
        <v>18</v>
      </c>
      <c r="M15" s="23">
        <v>2</v>
      </c>
      <c r="N15" s="23">
        <f>K15+L15+M15</f>
        <v>28</v>
      </c>
      <c r="O15" s="23">
        <v>66</v>
      </c>
      <c r="P15" s="23">
        <f>N15+O15</f>
        <v>94</v>
      </c>
      <c r="Q15" s="52"/>
      <c r="R15" s="55"/>
      <c r="S15" s="57"/>
      <c r="T15" s="31"/>
    </row>
    <row r="16" spans="1:20" s="14" customFormat="1" ht="14.25" customHeight="1" x14ac:dyDescent="0.25">
      <c r="A16" s="13"/>
      <c r="B16" s="12"/>
      <c r="C16" s="9"/>
      <c r="D16" s="5"/>
      <c r="E16" s="5"/>
      <c r="F16" s="5"/>
      <c r="G16" s="20"/>
      <c r="H16" s="21" t="s">
        <v>63</v>
      </c>
      <c r="I16" s="21"/>
      <c r="J16" s="21" t="s">
        <v>54</v>
      </c>
      <c r="K16" s="23">
        <v>1</v>
      </c>
      <c r="L16" s="23">
        <v>4</v>
      </c>
      <c r="M16" s="23"/>
      <c r="N16" s="23">
        <f>K16+L16+M16</f>
        <v>5</v>
      </c>
      <c r="O16" s="23">
        <v>26</v>
      </c>
      <c r="P16" s="23">
        <f>N16+O16</f>
        <v>31</v>
      </c>
      <c r="Q16" s="52"/>
      <c r="R16" s="55"/>
      <c r="S16" s="57"/>
      <c r="T16" s="31"/>
    </row>
    <row r="17" spans="1:20" s="14" customFormat="1" ht="14.25" customHeight="1" x14ac:dyDescent="0.25">
      <c r="A17" s="13"/>
      <c r="B17" s="12"/>
      <c r="C17" s="9"/>
      <c r="D17" s="5"/>
      <c r="E17" s="5"/>
      <c r="F17" s="5"/>
      <c r="G17" s="20"/>
      <c r="H17" s="13"/>
      <c r="I17" s="21"/>
      <c r="J17" s="21" t="s">
        <v>51</v>
      </c>
      <c r="K17" s="23"/>
      <c r="L17" s="23"/>
      <c r="M17" s="23"/>
      <c r="N17" s="23">
        <f>K17+L17+M17</f>
        <v>0</v>
      </c>
      <c r="O17" s="23">
        <v>43</v>
      </c>
      <c r="P17" s="23">
        <f>N17+O17</f>
        <v>43</v>
      </c>
      <c r="Q17" s="52"/>
      <c r="R17" s="55"/>
      <c r="S17" s="57"/>
      <c r="T17" s="31"/>
    </row>
    <row r="18" spans="1:20" s="14" customFormat="1" ht="14.25" customHeight="1" x14ac:dyDescent="0.25">
      <c r="A18" s="13"/>
      <c r="B18" s="12"/>
      <c r="C18" s="9"/>
      <c r="D18" s="5"/>
      <c r="E18" s="5"/>
      <c r="F18" s="5"/>
      <c r="G18" s="20"/>
      <c r="H18" s="13"/>
      <c r="I18" s="13"/>
      <c r="J18" s="13" t="s">
        <v>18</v>
      </c>
      <c r="K18" s="5">
        <f t="shared" ref="K18:P18" si="2">SUM(K14:K17)</f>
        <v>12</v>
      </c>
      <c r="L18" s="5">
        <f t="shared" si="2"/>
        <v>37</v>
      </c>
      <c r="M18" s="5">
        <f t="shared" si="2"/>
        <v>2</v>
      </c>
      <c r="N18" s="5">
        <f t="shared" si="2"/>
        <v>51</v>
      </c>
      <c r="O18" s="5">
        <f t="shared" si="2"/>
        <v>170</v>
      </c>
      <c r="P18" s="5">
        <f t="shared" si="2"/>
        <v>221</v>
      </c>
      <c r="Q18" s="53"/>
      <c r="R18" s="56"/>
      <c r="S18" s="57"/>
      <c r="T18" s="31"/>
    </row>
    <row r="19" spans="1:20" ht="14.25" customHeight="1" x14ac:dyDescent="0.25">
      <c r="A19" s="22">
        <v>2</v>
      </c>
      <c r="B19" s="22">
        <v>4</v>
      </c>
      <c r="C19" s="20" t="s">
        <v>45</v>
      </c>
      <c r="D19" s="23">
        <v>9</v>
      </c>
      <c r="E19" s="23">
        <v>11</v>
      </c>
      <c r="F19" s="23">
        <v>1</v>
      </c>
      <c r="G19" s="20">
        <v>5.7</v>
      </c>
      <c r="H19" s="21" t="s">
        <v>46</v>
      </c>
      <c r="I19" s="21" t="s">
        <v>20</v>
      </c>
      <c r="J19" s="21" t="s">
        <v>49</v>
      </c>
      <c r="K19" s="23">
        <v>18</v>
      </c>
      <c r="L19" s="23">
        <v>7</v>
      </c>
      <c r="M19" s="23"/>
      <c r="N19" s="23">
        <f>K19+L19+M19</f>
        <v>25</v>
      </c>
      <c r="O19" s="23">
        <v>45</v>
      </c>
      <c r="P19" s="23">
        <f>N19+O19</f>
        <v>70</v>
      </c>
      <c r="Q19" s="51">
        <v>3365.5</v>
      </c>
      <c r="R19" s="54">
        <v>144851.12</v>
      </c>
      <c r="S19" s="57" t="s">
        <v>81</v>
      </c>
    </row>
    <row r="20" spans="1:20" ht="14.25" customHeight="1" x14ac:dyDescent="0.25">
      <c r="A20" s="22"/>
      <c r="B20" s="22"/>
      <c r="C20" s="20"/>
      <c r="D20" s="23"/>
      <c r="E20" s="23"/>
      <c r="F20" s="23"/>
      <c r="G20" s="20"/>
      <c r="H20" s="21" t="s">
        <v>55</v>
      </c>
      <c r="I20" s="21"/>
      <c r="J20" s="21" t="s">
        <v>54</v>
      </c>
      <c r="K20" s="23">
        <v>2</v>
      </c>
      <c r="L20" s="23">
        <v>3</v>
      </c>
      <c r="M20" s="23"/>
      <c r="N20" s="23">
        <f>K20+L20+M20</f>
        <v>5</v>
      </c>
      <c r="O20" s="23">
        <v>9</v>
      </c>
      <c r="P20" s="23">
        <f>N20+O20</f>
        <v>14</v>
      </c>
      <c r="Q20" s="52"/>
      <c r="R20" s="55"/>
      <c r="S20" s="57"/>
    </row>
    <row r="21" spans="1:20" ht="14.25" customHeight="1" x14ac:dyDescent="0.25">
      <c r="A21" s="22"/>
      <c r="B21" s="22"/>
      <c r="C21" s="20"/>
      <c r="D21" s="23"/>
      <c r="E21" s="23"/>
      <c r="F21" s="23"/>
      <c r="G21" s="20"/>
      <c r="H21" s="21" t="s">
        <v>56</v>
      </c>
      <c r="I21" s="21"/>
      <c r="J21" s="21" t="s">
        <v>50</v>
      </c>
      <c r="K21" s="23">
        <v>4</v>
      </c>
      <c r="L21" s="23">
        <v>10</v>
      </c>
      <c r="M21" s="23"/>
      <c r="N21" s="23">
        <f>K21+L21+M21</f>
        <v>14</v>
      </c>
      <c r="O21" s="23">
        <v>43</v>
      </c>
      <c r="P21" s="23">
        <f>N21+O21</f>
        <v>57</v>
      </c>
      <c r="Q21" s="52"/>
      <c r="R21" s="55"/>
      <c r="S21" s="57"/>
    </row>
    <row r="22" spans="1:20" ht="14.25" customHeight="1" x14ac:dyDescent="0.25">
      <c r="A22" s="22"/>
      <c r="B22" s="22"/>
      <c r="C22" s="20"/>
      <c r="D22" s="23"/>
      <c r="E22" s="23"/>
      <c r="F22" s="23"/>
      <c r="G22" s="20"/>
      <c r="H22" s="21"/>
      <c r="I22" s="21"/>
      <c r="J22" s="21" t="s">
        <v>51</v>
      </c>
      <c r="K22" s="23"/>
      <c r="L22" s="23"/>
      <c r="M22" s="23"/>
      <c r="N22" s="23">
        <f>K22+L22+M22</f>
        <v>0</v>
      </c>
      <c r="O22" s="23">
        <v>4</v>
      </c>
      <c r="P22" s="23">
        <f>N22+O22</f>
        <v>4</v>
      </c>
      <c r="Q22" s="52"/>
      <c r="R22" s="55"/>
      <c r="S22" s="57"/>
    </row>
    <row r="23" spans="1:20" s="14" customFormat="1" ht="14.25" customHeight="1" x14ac:dyDescent="0.25">
      <c r="A23" s="12"/>
      <c r="B23" s="12"/>
      <c r="C23" s="9"/>
      <c r="D23" s="5"/>
      <c r="E23" s="5"/>
      <c r="F23" s="5"/>
      <c r="G23" s="20"/>
      <c r="H23" s="13"/>
      <c r="I23" s="13"/>
      <c r="J23" s="13" t="s">
        <v>18</v>
      </c>
      <c r="K23" s="5">
        <f t="shared" ref="K23:P23" si="3">SUM(K19:K22)</f>
        <v>24</v>
      </c>
      <c r="L23" s="5">
        <f t="shared" si="3"/>
        <v>20</v>
      </c>
      <c r="M23" s="5">
        <f t="shared" si="3"/>
        <v>0</v>
      </c>
      <c r="N23" s="5">
        <f t="shared" si="3"/>
        <v>44</v>
      </c>
      <c r="O23" s="5">
        <f t="shared" si="3"/>
        <v>101</v>
      </c>
      <c r="P23" s="5">
        <f t="shared" si="3"/>
        <v>145</v>
      </c>
      <c r="Q23" s="53"/>
      <c r="R23" s="56"/>
      <c r="S23" s="57"/>
      <c r="T23" s="31"/>
    </row>
    <row r="24" spans="1:20" s="14" customFormat="1" ht="14.25" customHeight="1" x14ac:dyDescent="0.25">
      <c r="A24" s="22">
        <v>2</v>
      </c>
      <c r="B24" s="22">
        <v>5</v>
      </c>
      <c r="C24" s="20" t="s">
        <v>45</v>
      </c>
      <c r="D24" s="23">
        <v>9</v>
      </c>
      <c r="E24" s="23">
        <v>11</v>
      </c>
      <c r="F24" s="23">
        <v>2</v>
      </c>
      <c r="G24" s="20">
        <v>1.2</v>
      </c>
      <c r="H24" s="21" t="s">
        <v>46</v>
      </c>
      <c r="I24" s="21" t="s">
        <v>20</v>
      </c>
      <c r="J24" s="21" t="s">
        <v>49</v>
      </c>
      <c r="K24" s="23">
        <v>24</v>
      </c>
      <c r="L24" s="23">
        <v>12</v>
      </c>
      <c r="M24" s="23"/>
      <c r="N24" s="23">
        <f>K24+L24+M24</f>
        <v>36</v>
      </c>
      <c r="O24" s="23">
        <v>62</v>
      </c>
      <c r="P24" s="23">
        <f>N24+O24</f>
        <v>98</v>
      </c>
      <c r="Q24" s="51">
        <v>6215.9</v>
      </c>
      <c r="R24" s="54">
        <v>36549.49</v>
      </c>
      <c r="S24" s="57" t="s">
        <v>81</v>
      </c>
      <c r="T24" s="31"/>
    </row>
    <row r="25" spans="1:20" s="14" customFormat="1" ht="14.25" customHeight="1" x14ac:dyDescent="0.25">
      <c r="A25" s="12"/>
      <c r="B25" s="12"/>
      <c r="C25" s="9"/>
      <c r="D25" s="5"/>
      <c r="E25" s="5"/>
      <c r="F25" s="5"/>
      <c r="G25" s="20"/>
      <c r="H25" s="21" t="s">
        <v>55</v>
      </c>
      <c r="I25" s="21"/>
      <c r="J25" s="21" t="s">
        <v>54</v>
      </c>
      <c r="K25" s="23">
        <v>4</v>
      </c>
      <c r="L25" s="23">
        <v>5</v>
      </c>
      <c r="M25" s="23"/>
      <c r="N25" s="23">
        <f>K25+L25+M25</f>
        <v>9</v>
      </c>
      <c r="O25" s="23">
        <v>20</v>
      </c>
      <c r="P25" s="23">
        <f>N25+O25</f>
        <v>29</v>
      </c>
      <c r="Q25" s="52"/>
      <c r="R25" s="55"/>
      <c r="S25" s="57"/>
      <c r="T25" s="31"/>
    </row>
    <row r="26" spans="1:20" s="14" customFormat="1" ht="14.25" customHeight="1" x14ac:dyDescent="0.25">
      <c r="A26" s="12"/>
      <c r="B26" s="12"/>
      <c r="C26" s="9"/>
      <c r="D26" s="5"/>
      <c r="E26" s="5"/>
      <c r="F26" s="5"/>
      <c r="G26" s="20"/>
      <c r="H26" s="21" t="s">
        <v>56</v>
      </c>
      <c r="I26" s="21"/>
      <c r="J26" s="21" t="s">
        <v>50</v>
      </c>
      <c r="K26" s="23">
        <v>6</v>
      </c>
      <c r="L26" s="23">
        <v>15</v>
      </c>
      <c r="M26" s="23"/>
      <c r="N26" s="23">
        <f>K26+L26+M26</f>
        <v>21</v>
      </c>
      <c r="O26" s="23">
        <v>33</v>
      </c>
      <c r="P26" s="23">
        <f>N26+O26</f>
        <v>54</v>
      </c>
      <c r="Q26" s="52"/>
      <c r="R26" s="55"/>
      <c r="S26" s="57"/>
      <c r="T26" s="31"/>
    </row>
    <row r="27" spans="1:20" s="14" customFormat="1" ht="14.25" customHeight="1" x14ac:dyDescent="0.25">
      <c r="A27" s="12"/>
      <c r="B27" s="12"/>
      <c r="C27" s="9"/>
      <c r="D27" s="5"/>
      <c r="E27" s="5"/>
      <c r="F27" s="5"/>
      <c r="G27" s="20"/>
      <c r="H27" s="21"/>
      <c r="I27" s="21"/>
      <c r="J27" s="21" t="s">
        <v>51</v>
      </c>
      <c r="K27" s="23"/>
      <c r="L27" s="23"/>
      <c r="M27" s="23"/>
      <c r="N27" s="23">
        <f>K27+L27+M27</f>
        <v>0</v>
      </c>
      <c r="O27" s="23">
        <v>8</v>
      </c>
      <c r="P27" s="23">
        <f>N27+O27</f>
        <v>8</v>
      </c>
      <c r="Q27" s="52"/>
      <c r="R27" s="55"/>
      <c r="S27" s="57"/>
      <c r="T27" s="31"/>
    </row>
    <row r="28" spans="1:20" s="14" customFormat="1" ht="14.25" customHeight="1" x14ac:dyDescent="0.25">
      <c r="A28" s="12"/>
      <c r="B28" s="12"/>
      <c r="C28" s="9"/>
      <c r="D28" s="5"/>
      <c r="E28" s="5"/>
      <c r="F28" s="5"/>
      <c r="G28" s="20"/>
      <c r="H28" s="13"/>
      <c r="I28" s="13"/>
      <c r="J28" s="13" t="s">
        <v>18</v>
      </c>
      <c r="K28" s="5">
        <f t="shared" ref="K28:P28" si="4">SUM(K24:K27)</f>
        <v>34</v>
      </c>
      <c r="L28" s="5">
        <f t="shared" si="4"/>
        <v>32</v>
      </c>
      <c r="M28" s="5">
        <f t="shared" si="4"/>
        <v>0</v>
      </c>
      <c r="N28" s="5">
        <f t="shared" si="4"/>
        <v>66</v>
      </c>
      <c r="O28" s="5">
        <f t="shared" si="4"/>
        <v>123</v>
      </c>
      <c r="P28" s="5">
        <f t="shared" si="4"/>
        <v>189</v>
      </c>
      <c r="Q28" s="53"/>
      <c r="R28" s="56"/>
      <c r="S28" s="57"/>
      <c r="T28" s="31"/>
    </row>
    <row r="29" spans="1:20" ht="14.25" customHeight="1" x14ac:dyDescent="0.25">
      <c r="A29" s="22">
        <v>2</v>
      </c>
      <c r="B29" s="22">
        <v>6</v>
      </c>
      <c r="C29" s="20" t="s">
        <v>45</v>
      </c>
      <c r="D29" s="23">
        <v>9</v>
      </c>
      <c r="E29" s="23">
        <v>13</v>
      </c>
      <c r="F29" s="23">
        <v>3</v>
      </c>
      <c r="G29" s="20">
        <v>3.2</v>
      </c>
      <c r="H29" s="21" t="s">
        <v>46</v>
      </c>
      <c r="I29" s="21" t="s">
        <v>20</v>
      </c>
      <c r="J29" s="21" t="s">
        <v>49</v>
      </c>
      <c r="K29" s="23">
        <v>9</v>
      </c>
      <c r="L29" s="23">
        <v>4</v>
      </c>
      <c r="M29" s="23"/>
      <c r="N29" s="23">
        <f>K29+L29+M29</f>
        <v>13</v>
      </c>
      <c r="O29" s="23">
        <v>22</v>
      </c>
      <c r="P29" s="23">
        <f>N29+O29</f>
        <v>35</v>
      </c>
      <c r="Q29" s="51">
        <v>2123.3000000000002</v>
      </c>
      <c r="R29" s="54">
        <v>82256.639999999999</v>
      </c>
      <c r="S29" s="57" t="s">
        <v>81</v>
      </c>
    </row>
    <row r="30" spans="1:20" ht="14.25" customHeight="1" x14ac:dyDescent="0.25">
      <c r="A30" s="21"/>
      <c r="B30" s="22"/>
      <c r="C30" s="20"/>
      <c r="D30" s="23"/>
      <c r="E30" s="23"/>
      <c r="F30" s="23"/>
      <c r="G30" s="20"/>
      <c r="H30" s="21" t="s">
        <v>57</v>
      </c>
      <c r="I30" s="21"/>
      <c r="J30" s="21" t="s">
        <v>54</v>
      </c>
      <c r="K30" s="23">
        <v>1</v>
      </c>
      <c r="L30" s="23">
        <v>1</v>
      </c>
      <c r="M30" s="23"/>
      <c r="N30" s="23">
        <f>K30+L30+M30</f>
        <v>2</v>
      </c>
      <c r="O30" s="23">
        <v>5</v>
      </c>
      <c r="P30" s="23">
        <f>N30+O30</f>
        <v>7</v>
      </c>
      <c r="Q30" s="52"/>
      <c r="R30" s="55"/>
      <c r="S30" s="57"/>
    </row>
    <row r="31" spans="1:20" ht="14.25" customHeight="1" x14ac:dyDescent="0.25">
      <c r="A31" s="21"/>
      <c r="B31" s="22"/>
      <c r="C31" s="20"/>
      <c r="D31" s="23"/>
      <c r="E31" s="23"/>
      <c r="F31" s="23"/>
      <c r="G31" s="20"/>
      <c r="H31" s="21" t="s">
        <v>56</v>
      </c>
      <c r="I31" s="21"/>
      <c r="J31" s="21" t="s">
        <v>50</v>
      </c>
      <c r="K31" s="23">
        <v>4</v>
      </c>
      <c r="L31" s="23">
        <v>9</v>
      </c>
      <c r="M31" s="23"/>
      <c r="N31" s="23">
        <f>K31+L31+M31</f>
        <v>13</v>
      </c>
      <c r="O31" s="23">
        <v>29</v>
      </c>
      <c r="P31" s="23">
        <f>N31+O31</f>
        <v>42</v>
      </c>
      <c r="Q31" s="52"/>
      <c r="R31" s="55"/>
      <c r="S31" s="57"/>
    </row>
    <row r="32" spans="1:20" ht="14.25" customHeight="1" x14ac:dyDescent="0.25">
      <c r="A32" s="21"/>
      <c r="B32" s="22"/>
      <c r="C32" s="20"/>
      <c r="D32" s="23"/>
      <c r="E32" s="23"/>
      <c r="F32" s="23"/>
      <c r="G32" s="20"/>
      <c r="H32" s="21"/>
      <c r="I32" s="21"/>
      <c r="J32" s="13" t="s">
        <v>18</v>
      </c>
      <c r="K32" s="5">
        <f t="shared" ref="K32:P32" si="5">SUM(K29:K31)</f>
        <v>14</v>
      </c>
      <c r="L32" s="5">
        <f t="shared" si="5"/>
        <v>14</v>
      </c>
      <c r="M32" s="5">
        <f t="shared" si="5"/>
        <v>0</v>
      </c>
      <c r="N32" s="5">
        <f t="shared" si="5"/>
        <v>28</v>
      </c>
      <c r="O32" s="5">
        <f t="shared" si="5"/>
        <v>56</v>
      </c>
      <c r="P32" s="5">
        <f t="shared" si="5"/>
        <v>84</v>
      </c>
      <c r="Q32" s="53"/>
      <c r="R32" s="56"/>
      <c r="S32" s="57"/>
    </row>
    <row r="33" spans="1:19" ht="14.25" customHeight="1" x14ac:dyDescent="0.25">
      <c r="A33" s="22">
        <v>2</v>
      </c>
      <c r="B33" s="22">
        <v>7</v>
      </c>
      <c r="C33" s="20" t="s">
        <v>45</v>
      </c>
      <c r="D33" s="23">
        <v>23</v>
      </c>
      <c r="E33" s="23">
        <v>5</v>
      </c>
      <c r="F33" s="23">
        <v>1</v>
      </c>
      <c r="G33" s="20">
        <v>1</v>
      </c>
      <c r="H33" s="21" t="s">
        <v>46</v>
      </c>
      <c r="I33" s="21" t="s">
        <v>20</v>
      </c>
      <c r="J33" s="21" t="s">
        <v>54</v>
      </c>
      <c r="K33" s="23">
        <v>13</v>
      </c>
      <c r="L33" s="23">
        <v>16</v>
      </c>
      <c r="M33" s="23">
        <v>1</v>
      </c>
      <c r="N33" s="23">
        <f>K33+L33+M33</f>
        <v>30</v>
      </c>
      <c r="O33" s="23">
        <v>63</v>
      </c>
      <c r="P33" s="23">
        <f>N33+O33</f>
        <v>93</v>
      </c>
      <c r="Q33" s="51">
        <v>9146.1</v>
      </c>
      <c r="R33" s="54">
        <v>34389.339999999997</v>
      </c>
      <c r="S33" s="57" t="s">
        <v>81</v>
      </c>
    </row>
    <row r="34" spans="1:19" ht="14.25" customHeight="1" x14ac:dyDescent="0.25">
      <c r="A34" s="22"/>
      <c r="B34" s="22"/>
      <c r="C34" s="20"/>
      <c r="D34" s="23"/>
      <c r="E34" s="23"/>
      <c r="F34" s="23"/>
      <c r="G34" s="20"/>
      <c r="H34" s="21" t="s">
        <v>58</v>
      </c>
      <c r="I34" s="21"/>
      <c r="J34" s="21" t="s">
        <v>49</v>
      </c>
      <c r="K34" s="23">
        <v>13</v>
      </c>
      <c r="L34" s="23">
        <v>2</v>
      </c>
      <c r="M34" s="23"/>
      <c r="N34" s="23">
        <f>K34+L34+M34</f>
        <v>15</v>
      </c>
      <c r="O34" s="23">
        <v>23</v>
      </c>
      <c r="P34" s="23">
        <f>N34+O34</f>
        <v>38</v>
      </c>
      <c r="Q34" s="52"/>
      <c r="R34" s="55"/>
      <c r="S34" s="57"/>
    </row>
    <row r="35" spans="1:19" ht="14.25" customHeight="1" x14ac:dyDescent="0.25">
      <c r="A35" s="22"/>
      <c r="B35" s="22"/>
      <c r="C35" s="20"/>
      <c r="D35" s="23"/>
      <c r="E35" s="23"/>
      <c r="F35" s="23"/>
      <c r="G35" s="20"/>
      <c r="H35" s="21" t="s">
        <v>26</v>
      </c>
      <c r="I35" s="21"/>
      <c r="J35" s="21" t="s">
        <v>50</v>
      </c>
      <c r="K35" s="23">
        <v>5</v>
      </c>
      <c r="L35" s="23">
        <v>12</v>
      </c>
      <c r="M35" s="23"/>
      <c r="N35" s="23">
        <f>K35+L35+M35</f>
        <v>17</v>
      </c>
      <c r="O35" s="23">
        <v>26</v>
      </c>
      <c r="P35" s="23">
        <f>N35+O35</f>
        <v>43</v>
      </c>
      <c r="Q35" s="52"/>
      <c r="R35" s="55"/>
      <c r="S35" s="57"/>
    </row>
    <row r="36" spans="1:19" ht="14.25" customHeight="1" x14ac:dyDescent="0.25">
      <c r="A36" s="22"/>
      <c r="B36" s="22"/>
      <c r="C36" s="20"/>
      <c r="D36" s="23"/>
      <c r="E36" s="23"/>
      <c r="F36" s="23"/>
      <c r="G36" s="20"/>
      <c r="H36" s="21"/>
      <c r="I36" s="21"/>
      <c r="J36" s="21" t="s">
        <v>51</v>
      </c>
      <c r="K36" s="23"/>
      <c r="L36" s="23"/>
      <c r="M36" s="23"/>
      <c r="N36" s="23">
        <f>K36+L36+M36</f>
        <v>0</v>
      </c>
      <c r="O36" s="23">
        <v>4</v>
      </c>
      <c r="P36" s="23">
        <f>N36+O36</f>
        <v>4</v>
      </c>
      <c r="Q36" s="52"/>
      <c r="R36" s="55"/>
      <c r="S36" s="57"/>
    </row>
    <row r="37" spans="1:19" ht="14.25" customHeight="1" x14ac:dyDescent="0.25">
      <c r="A37" s="22"/>
      <c r="B37" s="22"/>
      <c r="C37" s="20"/>
      <c r="D37" s="23"/>
      <c r="E37" s="23"/>
      <c r="F37" s="23"/>
      <c r="G37" s="20"/>
      <c r="H37" s="21"/>
      <c r="I37" s="21"/>
      <c r="J37" s="13" t="s">
        <v>18</v>
      </c>
      <c r="K37" s="5">
        <f t="shared" ref="K37:P37" si="6">SUM(K33:K36)</f>
        <v>31</v>
      </c>
      <c r="L37" s="5">
        <f t="shared" si="6"/>
        <v>30</v>
      </c>
      <c r="M37" s="5">
        <f t="shared" si="6"/>
        <v>1</v>
      </c>
      <c r="N37" s="5">
        <f t="shared" si="6"/>
        <v>62</v>
      </c>
      <c r="O37" s="5">
        <f t="shared" si="6"/>
        <v>116</v>
      </c>
      <c r="P37" s="5">
        <f t="shared" si="6"/>
        <v>178</v>
      </c>
      <c r="Q37" s="53"/>
      <c r="R37" s="56"/>
      <c r="S37" s="57"/>
    </row>
    <row r="38" spans="1:19" ht="14.25" customHeight="1" x14ac:dyDescent="0.25">
      <c r="A38" s="22">
        <v>2</v>
      </c>
      <c r="B38" s="22">
        <v>8</v>
      </c>
      <c r="C38" s="20" t="s">
        <v>45</v>
      </c>
      <c r="D38" s="23">
        <v>30</v>
      </c>
      <c r="E38" s="23">
        <v>2</v>
      </c>
      <c r="F38" s="23">
        <v>1</v>
      </c>
      <c r="G38" s="20">
        <v>2.2000000000000002</v>
      </c>
      <c r="H38" s="21" t="s">
        <v>46</v>
      </c>
      <c r="I38" s="21" t="s">
        <v>20</v>
      </c>
      <c r="J38" s="21" t="s">
        <v>49</v>
      </c>
      <c r="K38" s="23">
        <v>18</v>
      </c>
      <c r="L38" s="23">
        <v>64</v>
      </c>
      <c r="M38" s="23">
        <v>17</v>
      </c>
      <c r="N38" s="23">
        <f>K38+L38+M38</f>
        <v>99</v>
      </c>
      <c r="O38" s="23">
        <v>243</v>
      </c>
      <c r="P38" s="23">
        <f>N38+O38</f>
        <v>342</v>
      </c>
      <c r="Q38" s="51">
        <v>6165.9</v>
      </c>
      <c r="R38" s="54">
        <v>60980.75</v>
      </c>
      <c r="S38" s="57" t="s">
        <v>81</v>
      </c>
    </row>
    <row r="39" spans="1:19" ht="14.25" customHeight="1" x14ac:dyDescent="0.25">
      <c r="A39" s="22"/>
      <c r="B39" s="22"/>
      <c r="C39" s="20"/>
      <c r="D39" s="23"/>
      <c r="E39" s="23"/>
      <c r="F39" s="23"/>
      <c r="G39" s="20"/>
      <c r="H39" s="21" t="s">
        <v>64</v>
      </c>
      <c r="I39" s="21"/>
      <c r="J39" s="21" t="s">
        <v>50</v>
      </c>
      <c r="K39" s="23"/>
      <c r="L39" s="23">
        <v>14</v>
      </c>
      <c r="M39" s="23">
        <v>8</v>
      </c>
      <c r="N39" s="23">
        <f>K39+L39+M39</f>
        <v>22</v>
      </c>
      <c r="O39" s="23">
        <v>44</v>
      </c>
      <c r="P39" s="23">
        <f>N39+O39</f>
        <v>66</v>
      </c>
      <c r="Q39" s="52"/>
      <c r="R39" s="55"/>
      <c r="S39" s="57"/>
    </row>
    <row r="40" spans="1:19" ht="14.25" customHeight="1" x14ac:dyDescent="0.25">
      <c r="A40" s="22"/>
      <c r="B40" s="22"/>
      <c r="C40" s="20"/>
      <c r="D40" s="23"/>
      <c r="E40" s="23"/>
      <c r="F40" s="23"/>
      <c r="G40" s="20"/>
      <c r="H40" s="21" t="s">
        <v>24</v>
      </c>
      <c r="I40" s="21"/>
      <c r="J40" s="21" t="s">
        <v>54</v>
      </c>
      <c r="K40" s="23"/>
      <c r="L40" s="23">
        <v>1</v>
      </c>
      <c r="M40" s="23">
        <v>1</v>
      </c>
      <c r="N40" s="23">
        <f>K40+L40+M40</f>
        <v>2</v>
      </c>
      <c r="O40" s="23">
        <v>9</v>
      </c>
      <c r="P40" s="23">
        <f>N40+O40</f>
        <v>11</v>
      </c>
      <c r="Q40" s="52"/>
      <c r="R40" s="55"/>
      <c r="S40" s="57"/>
    </row>
    <row r="41" spans="1:19" ht="14.25" customHeight="1" x14ac:dyDescent="0.25">
      <c r="A41" s="22"/>
      <c r="B41" s="22"/>
      <c r="C41" s="20"/>
      <c r="D41" s="23"/>
      <c r="E41" s="23"/>
      <c r="F41" s="23"/>
      <c r="G41" s="20"/>
      <c r="H41" s="21"/>
      <c r="I41" s="21"/>
      <c r="J41" s="21" t="s">
        <v>51</v>
      </c>
      <c r="K41" s="23"/>
      <c r="L41" s="23"/>
      <c r="M41" s="23"/>
      <c r="N41" s="23">
        <f>K41+L41+M41</f>
        <v>0</v>
      </c>
      <c r="O41" s="23">
        <v>10</v>
      </c>
      <c r="P41" s="23">
        <f>N41+O41</f>
        <v>10</v>
      </c>
      <c r="Q41" s="52"/>
      <c r="R41" s="55"/>
      <c r="S41" s="57"/>
    </row>
    <row r="42" spans="1:19" ht="14.25" customHeight="1" x14ac:dyDescent="0.25">
      <c r="A42" s="22"/>
      <c r="B42" s="22"/>
      <c r="C42" s="20"/>
      <c r="D42" s="23"/>
      <c r="E42" s="23"/>
      <c r="F42" s="23"/>
      <c r="G42" s="20"/>
      <c r="H42" s="21"/>
      <c r="I42" s="21"/>
      <c r="J42" s="13" t="s">
        <v>18</v>
      </c>
      <c r="K42" s="5">
        <f t="shared" ref="K42:P42" si="7">SUM(K38:K41)</f>
        <v>18</v>
      </c>
      <c r="L42" s="5">
        <f t="shared" si="7"/>
        <v>79</v>
      </c>
      <c r="M42" s="5">
        <f t="shared" si="7"/>
        <v>26</v>
      </c>
      <c r="N42" s="5">
        <f t="shared" si="7"/>
        <v>123</v>
      </c>
      <c r="O42" s="5">
        <f t="shared" si="7"/>
        <v>306</v>
      </c>
      <c r="P42" s="5">
        <f t="shared" si="7"/>
        <v>429</v>
      </c>
      <c r="Q42" s="53"/>
      <c r="R42" s="56"/>
      <c r="S42" s="57"/>
    </row>
    <row r="43" spans="1:19" ht="14.25" customHeight="1" x14ac:dyDescent="0.25">
      <c r="A43" s="22">
        <v>2</v>
      </c>
      <c r="B43" s="22">
        <v>9</v>
      </c>
      <c r="C43" s="20" t="s">
        <v>45</v>
      </c>
      <c r="D43" s="23">
        <v>30</v>
      </c>
      <c r="E43" s="23">
        <v>2</v>
      </c>
      <c r="F43" s="23">
        <v>2</v>
      </c>
      <c r="G43" s="20">
        <v>3.6</v>
      </c>
      <c r="H43" s="21" t="s">
        <v>46</v>
      </c>
      <c r="I43" s="21" t="s">
        <v>20</v>
      </c>
      <c r="J43" s="21" t="s">
        <v>49</v>
      </c>
      <c r="K43" s="23">
        <v>82</v>
      </c>
      <c r="L43" s="23">
        <v>92</v>
      </c>
      <c r="M43" s="23">
        <v>15</v>
      </c>
      <c r="N43" s="23">
        <f>K43+L43+M43</f>
        <v>189</v>
      </c>
      <c r="O43" s="23">
        <v>380</v>
      </c>
      <c r="P43" s="23">
        <f>N43+O43</f>
        <v>569</v>
      </c>
      <c r="Q43" s="51">
        <v>13274.3</v>
      </c>
      <c r="R43" s="54">
        <v>102610.34</v>
      </c>
      <c r="S43" s="57" t="s">
        <v>81</v>
      </c>
    </row>
    <row r="44" spans="1:19" ht="14.25" customHeight="1" x14ac:dyDescent="0.25">
      <c r="A44" s="22"/>
      <c r="B44" s="22"/>
      <c r="C44" s="20"/>
      <c r="D44" s="23"/>
      <c r="E44" s="23"/>
      <c r="F44" s="23"/>
      <c r="G44" s="20"/>
      <c r="H44" s="21" t="s">
        <v>64</v>
      </c>
      <c r="I44" s="21"/>
      <c r="J44" s="21" t="s">
        <v>50</v>
      </c>
      <c r="K44" s="23">
        <v>4</v>
      </c>
      <c r="L44" s="23">
        <v>27</v>
      </c>
      <c r="M44" s="23">
        <v>14</v>
      </c>
      <c r="N44" s="23">
        <f>K44+L44+M44</f>
        <v>45</v>
      </c>
      <c r="O44" s="23">
        <v>144</v>
      </c>
      <c r="P44" s="23">
        <f>N44+O44</f>
        <v>189</v>
      </c>
      <c r="Q44" s="52"/>
      <c r="R44" s="55"/>
      <c r="S44" s="57"/>
    </row>
    <row r="45" spans="1:19" ht="14.25" customHeight="1" x14ac:dyDescent="0.25">
      <c r="A45" s="22"/>
      <c r="B45" s="22"/>
      <c r="C45" s="20"/>
      <c r="D45" s="23"/>
      <c r="E45" s="23"/>
      <c r="F45" s="23"/>
      <c r="G45" s="20"/>
      <c r="H45" s="21" t="s">
        <v>24</v>
      </c>
      <c r="I45" s="21"/>
      <c r="J45" s="21" t="s">
        <v>54</v>
      </c>
      <c r="K45" s="23"/>
      <c r="L45" s="23">
        <v>5</v>
      </c>
      <c r="M45" s="23">
        <v>3</v>
      </c>
      <c r="N45" s="23">
        <f>K45+L45+M45</f>
        <v>8</v>
      </c>
      <c r="O45" s="23">
        <v>22</v>
      </c>
      <c r="P45" s="23">
        <f>N45+O45</f>
        <v>30</v>
      </c>
      <c r="Q45" s="52"/>
      <c r="R45" s="55"/>
      <c r="S45" s="57"/>
    </row>
    <row r="46" spans="1:19" ht="14.25" customHeight="1" x14ac:dyDescent="0.25">
      <c r="A46" s="22"/>
      <c r="B46" s="22"/>
      <c r="C46" s="20"/>
      <c r="D46" s="23"/>
      <c r="E46" s="23"/>
      <c r="F46" s="23"/>
      <c r="G46" s="20"/>
      <c r="H46" s="21"/>
      <c r="I46" s="21"/>
      <c r="J46" s="21" t="s">
        <v>51</v>
      </c>
      <c r="K46" s="23"/>
      <c r="L46" s="23"/>
      <c r="M46" s="23"/>
      <c r="N46" s="23">
        <f>K46+L46+M46</f>
        <v>0</v>
      </c>
      <c r="O46" s="23">
        <v>10</v>
      </c>
      <c r="P46" s="23">
        <f>N46+O46</f>
        <v>10</v>
      </c>
      <c r="Q46" s="52"/>
      <c r="R46" s="55"/>
      <c r="S46" s="57"/>
    </row>
    <row r="47" spans="1:19" ht="14.25" customHeight="1" x14ac:dyDescent="0.25">
      <c r="A47" s="22"/>
      <c r="B47" s="22"/>
      <c r="C47" s="20"/>
      <c r="D47" s="23"/>
      <c r="E47" s="23"/>
      <c r="F47" s="23"/>
      <c r="G47" s="20"/>
      <c r="H47" s="21"/>
      <c r="I47" s="21"/>
      <c r="J47" s="13" t="s">
        <v>18</v>
      </c>
      <c r="K47" s="5">
        <f t="shared" ref="K47:P47" si="8">SUM(K43:K46)</f>
        <v>86</v>
      </c>
      <c r="L47" s="5">
        <f t="shared" si="8"/>
        <v>124</v>
      </c>
      <c r="M47" s="5">
        <f t="shared" si="8"/>
        <v>32</v>
      </c>
      <c r="N47" s="5">
        <f t="shared" si="8"/>
        <v>242</v>
      </c>
      <c r="O47" s="5">
        <f t="shared" si="8"/>
        <v>556</v>
      </c>
      <c r="P47" s="5">
        <f t="shared" si="8"/>
        <v>798</v>
      </c>
      <c r="Q47" s="53"/>
      <c r="R47" s="56"/>
      <c r="S47" s="57"/>
    </row>
    <row r="48" spans="1:19" ht="14.25" customHeight="1" x14ac:dyDescent="0.25">
      <c r="A48" s="22">
        <v>2</v>
      </c>
      <c r="B48" s="22">
        <v>10</v>
      </c>
      <c r="C48" s="20" t="s">
        <v>45</v>
      </c>
      <c r="D48" s="23">
        <v>31</v>
      </c>
      <c r="E48" s="23">
        <v>12</v>
      </c>
      <c r="F48" s="23">
        <v>3</v>
      </c>
      <c r="G48" s="20">
        <v>4.9000000000000004</v>
      </c>
      <c r="H48" s="21" t="s">
        <v>46</v>
      </c>
      <c r="I48" s="21" t="s">
        <v>20</v>
      </c>
      <c r="J48" s="21" t="s">
        <v>50</v>
      </c>
      <c r="K48" s="23"/>
      <c r="L48" s="23">
        <v>3</v>
      </c>
      <c r="M48" s="23">
        <v>5</v>
      </c>
      <c r="N48" s="23">
        <f>K48+L48+M48</f>
        <v>8</v>
      </c>
      <c r="O48" s="23">
        <v>16</v>
      </c>
      <c r="P48" s="23">
        <f>N48+O48</f>
        <v>24</v>
      </c>
      <c r="Q48" s="51">
        <v>1860.2</v>
      </c>
      <c r="R48" s="54">
        <v>123721.9</v>
      </c>
      <c r="S48" s="57" t="s">
        <v>81</v>
      </c>
    </row>
    <row r="49" spans="1:19" ht="14.25" customHeight="1" x14ac:dyDescent="0.25">
      <c r="A49" s="22"/>
      <c r="B49" s="22"/>
      <c r="C49" s="20"/>
      <c r="D49" s="23"/>
      <c r="E49" s="23"/>
      <c r="F49" s="23"/>
      <c r="G49" s="20"/>
      <c r="H49" s="21" t="s">
        <v>59</v>
      </c>
      <c r="I49" s="21"/>
      <c r="J49" s="21" t="s">
        <v>49</v>
      </c>
      <c r="K49" s="23">
        <v>1</v>
      </c>
      <c r="L49" s="23">
        <v>15</v>
      </c>
      <c r="M49" s="23">
        <v>3</v>
      </c>
      <c r="N49" s="23">
        <f>K49+L49+M49</f>
        <v>19</v>
      </c>
      <c r="O49" s="23">
        <v>38</v>
      </c>
      <c r="P49" s="23">
        <f>N49+O49</f>
        <v>57</v>
      </c>
      <c r="Q49" s="52"/>
      <c r="R49" s="55"/>
      <c r="S49" s="57"/>
    </row>
    <row r="50" spans="1:19" ht="14.25" customHeight="1" x14ac:dyDescent="0.25">
      <c r="A50" s="22"/>
      <c r="B50" s="22"/>
      <c r="C50" s="20"/>
      <c r="D50" s="23"/>
      <c r="E50" s="23"/>
      <c r="F50" s="23"/>
      <c r="G50" s="20"/>
      <c r="H50" s="21" t="s">
        <v>48</v>
      </c>
      <c r="I50" s="21"/>
      <c r="J50" s="21" t="s">
        <v>54</v>
      </c>
      <c r="K50" s="23"/>
      <c r="L50" s="23">
        <v>2</v>
      </c>
      <c r="M50" s="23">
        <v>1</v>
      </c>
      <c r="N50" s="23">
        <f>K50+L50+M50</f>
        <v>3</v>
      </c>
      <c r="O50" s="23">
        <v>3</v>
      </c>
      <c r="P50" s="23">
        <f>N50+O50</f>
        <v>6</v>
      </c>
      <c r="Q50" s="52"/>
      <c r="R50" s="55"/>
      <c r="S50" s="57"/>
    </row>
    <row r="51" spans="1:19" ht="14.25" customHeight="1" x14ac:dyDescent="0.25">
      <c r="A51" s="22"/>
      <c r="B51" s="22"/>
      <c r="C51" s="20"/>
      <c r="D51" s="23"/>
      <c r="E51" s="23"/>
      <c r="F51" s="23"/>
      <c r="G51" s="20"/>
      <c r="H51" s="21"/>
      <c r="I51" s="21"/>
      <c r="J51" s="21" t="s">
        <v>51</v>
      </c>
      <c r="K51" s="23"/>
      <c r="L51" s="23"/>
      <c r="M51" s="23"/>
      <c r="N51" s="23">
        <f>K51+L51+M51</f>
        <v>0</v>
      </c>
      <c r="O51" s="23">
        <v>10</v>
      </c>
      <c r="P51" s="23">
        <f>N51+O51</f>
        <v>10</v>
      </c>
      <c r="Q51" s="52"/>
      <c r="R51" s="55"/>
      <c r="S51" s="57"/>
    </row>
    <row r="52" spans="1:19" ht="14.25" customHeight="1" x14ac:dyDescent="0.25">
      <c r="A52" s="22"/>
      <c r="B52" s="22"/>
      <c r="C52" s="20"/>
      <c r="D52" s="23"/>
      <c r="E52" s="23"/>
      <c r="F52" s="23"/>
      <c r="G52" s="20"/>
      <c r="H52" s="21"/>
      <c r="I52" s="21"/>
      <c r="J52" s="13" t="s">
        <v>18</v>
      </c>
      <c r="K52" s="5">
        <f t="shared" ref="K52:P52" si="9">SUM(K48:K51)</f>
        <v>1</v>
      </c>
      <c r="L52" s="5">
        <f t="shared" si="9"/>
        <v>20</v>
      </c>
      <c r="M52" s="5">
        <f t="shared" si="9"/>
        <v>9</v>
      </c>
      <c r="N52" s="5">
        <f t="shared" si="9"/>
        <v>30</v>
      </c>
      <c r="O52" s="5">
        <f t="shared" si="9"/>
        <v>67</v>
      </c>
      <c r="P52" s="5">
        <f t="shared" si="9"/>
        <v>97</v>
      </c>
      <c r="Q52" s="53"/>
      <c r="R52" s="56"/>
      <c r="S52" s="57"/>
    </row>
    <row r="53" spans="1:19" ht="14.25" customHeight="1" x14ac:dyDescent="0.25">
      <c r="A53" s="22">
        <v>2</v>
      </c>
      <c r="B53" s="22">
        <v>11</v>
      </c>
      <c r="C53" s="20" t="s">
        <v>45</v>
      </c>
      <c r="D53" s="23">
        <v>31</v>
      </c>
      <c r="E53" s="23">
        <v>12</v>
      </c>
      <c r="F53" s="23">
        <v>2</v>
      </c>
      <c r="G53" s="20">
        <v>5.3</v>
      </c>
      <c r="H53" s="21" t="s">
        <v>46</v>
      </c>
      <c r="I53" s="21" t="s">
        <v>20</v>
      </c>
      <c r="J53" s="21" t="s">
        <v>50</v>
      </c>
      <c r="K53" s="23"/>
      <c r="L53" s="23">
        <v>5</v>
      </c>
      <c r="M53" s="23">
        <v>6</v>
      </c>
      <c r="N53" s="23">
        <f>K53+L53+M53</f>
        <v>11</v>
      </c>
      <c r="O53" s="23">
        <v>20</v>
      </c>
      <c r="P53" s="23">
        <f>N53+O53</f>
        <v>31</v>
      </c>
      <c r="Q53" s="51">
        <v>1989.9</v>
      </c>
      <c r="R53" s="54">
        <v>37748.400000000001</v>
      </c>
      <c r="S53" s="57" t="s">
        <v>81</v>
      </c>
    </row>
    <row r="54" spans="1:19" ht="14.25" customHeight="1" x14ac:dyDescent="0.25">
      <c r="A54" s="22"/>
      <c r="B54" s="22"/>
      <c r="C54" s="20"/>
      <c r="D54" s="23"/>
      <c r="E54" s="23"/>
      <c r="F54" s="23"/>
      <c r="G54" s="20"/>
      <c r="H54" s="21" t="s">
        <v>59</v>
      </c>
      <c r="I54" s="21"/>
      <c r="J54" s="21" t="s">
        <v>49</v>
      </c>
      <c r="K54" s="23">
        <v>1</v>
      </c>
      <c r="L54" s="23">
        <v>17</v>
      </c>
      <c r="M54" s="23">
        <v>3</v>
      </c>
      <c r="N54" s="23">
        <f>K54+L54+M54</f>
        <v>21</v>
      </c>
      <c r="O54" s="23">
        <v>42</v>
      </c>
      <c r="P54" s="23">
        <f>N54+O54</f>
        <v>63</v>
      </c>
      <c r="Q54" s="52"/>
      <c r="R54" s="55"/>
      <c r="S54" s="57"/>
    </row>
    <row r="55" spans="1:19" ht="14.25" customHeight="1" x14ac:dyDescent="0.25">
      <c r="A55" s="22"/>
      <c r="B55" s="22"/>
      <c r="C55" s="20"/>
      <c r="D55" s="23"/>
      <c r="E55" s="23"/>
      <c r="F55" s="23"/>
      <c r="G55" s="20"/>
      <c r="H55" s="21" t="s">
        <v>48</v>
      </c>
      <c r="I55" s="21"/>
      <c r="J55" s="21" t="s">
        <v>54</v>
      </c>
      <c r="K55" s="23"/>
      <c r="L55" s="23">
        <v>1</v>
      </c>
      <c r="M55" s="23">
        <v>1</v>
      </c>
      <c r="N55" s="23">
        <f>K55+L55+M55</f>
        <v>2</v>
      </c>
      <c r="O55" s="23">
        <v>2</v>
      </c>
      <c r="P55" s="23">
        <f>N55+O55</f>
        <v>4</v>
      </c>
      <c r="Q55" s="52"/>
      <c r="R55" s="55"/>
      <c r="S55" s="57"/>
    </row>
    <row r="56" spans="1:19" ht="14.25" customHeight="1" x14ac:dyDescent="0.25">
      <c r="A56" s="22"/>
      <c r="B56" s="22"/>
      <c r="C56" s="20"/>
      <c r="D56" s="23"/>
      <c r="E56" s="23"/>
      <c r="F56" s="23"/>
      <c r="G56" s="20"/>
      <c r="H56" s="21"/>
      <c r="I56" s="21"/>
      <c r="J56" s="21" t="s">
        <v>51</v>
      </c>
      <c r="K56" s="23"/>
      <c r="L56" s="23"/>
      <c r="M56" s="23"/>
      <c r="N56" s="23">
        <f>K56+L56+M56</f>
        <v>0</v>
      </c>
      <c r="O56" s="23">
        <v>10</v>
      </c>
      <c r="P56" s="23">
        <f>N56+O56</f>
        <v>10</v>
      </c>
      <c r="Q56" s="52"/>
      <c r="R56" s="55"/>
      <c r="S56" s="57"/>
    </row>
    <row r="57" spans="1:19" ht="14.25" customHeight="1" x14ac:dyDescent="0.25">
      <c r="A57" s="22"/>
      <c r="B57" s="22"/>
      <c r="C57" s="20"/>
      <c r="D57" s="23"/>
      <c r="E57" s="23"/>
      <c r="F57" s="23"/>
      <c r="G57" s="20"/>
      <c r="H57" s="21"/>
      <c r="I57" s="21"/>
      <c r="J57" s="13" t="s">
        <v>18</v>
      </c>
      <c r="K57" s="5">
        <f t="shared" ref="K57:P57" si="10">SUM(K53:K56)</f>
        <v>1</v>
      </c>
      <c r="L57" s="5">
        <f t="shared" si="10"/>
        <v>23</v>
      </c>
      <c r="M57" s="5">
        <f t="shared" si="10"/>
        <v>10</v>
      </c>
      <c r="N57" s="5">
        <f t="shared" si="10"/>
        <v>34</v>
      </c>
      <c r="O57" s="5">
        <f t="shared" si="10"/>
        <v>74</v>
      </c>
      <c r="P57" s="5">
        <f t="shared" si="10"/>
        <v>108</v>
      </c>
      <c r="Q57" s="53"/>
      <c r="R57" s="56"/>
      <c r="S57" s="57"/>
    </row>
    <row r="58" spans="1:19" ht="14.25" customHeight="1" x14ac:dyDescent="0.25">
      <c r="A58" s="22">
        <v>2</v>
      </c>
      <c r="B58" s="22">
        <v>12</v>
      </c>
      <c r="C58" s="20" t="s">
        <v>45</v>
      </c>
      <c r="D58" s="23">
        <v>37</v>
      </c>
      <c r="E58" s="23">
        <v>3</v>
      </c>
      <c r="F58" s="23">
        <v>1</v>
      </c>
      <c r="G58" s="20">
        <v>2.2999999999999998</v>
      </c>
      <c r="H58" s="21" t="s">
        <v>46</v>
      </c>
      <c r="I58" s="21" t="s">
        <v>20</v>
      </c>
      <c r="J58" s="21" t="s">
        <v>49</v>
      </c>
      <c r="K58" s="23">
        <v>8</v>
      </c>
      <c r="L58" s="23">
        <v>75</v>
      </c>
      <c r="M58" s="23">
        <v>11</v>
      </c>
      <c r="N58" s="23">
        <f>K58+L58+M58</f>
        <v>94</v>
      </c>
      <c r="O58" s="23">
        <v>219</v>
      </c>
      <c r="P58" s="23">
        <f>N58+O58</f>
        <v>313</v>
      </c>
      <c r="Q58" s="51">
        <v>15051.8</v>
      </c>
      <c r="R58" s="54">
        <v>169182.23</v>
      </c>
      <c r="S58" s="57" t="s">
        <v>81</v>
      </c>
    </row>
    <row r="59" spans="1:19" ht="14.25" customHeight="1" x14ac:dyDescent="0.25">
      <c r="A59" s="22"/>
      <c r="B59" s="22"/>
      <c r="C59" s="20"/>
      <c r="D59" s="23"/>
      <c r="E59" s="23"/>
      <c r="F59" s="23"/>
      <c r="G59" s="20"/>
      <c r="H59" s="21" t="s">
        <v>60</v>
      </c>
      <c r="I59" s="21"/>
      <c r="J59" s="21" t="s">
        <v>50</v>
      </c>
      <c r="K59" s="23">
        <v>17</v>
      </c>
      <c r="L59" s="23">
        <v>46</v>
      </c>
      <c r="M59" s="23">
        <v>23</v>
      </c>
      <c r="N59" s="23">
        <f>K59+L59+M59</f>
        <v>86</v>
      </c>
      <c r="O59" s="23">
        <v>182</v>
      </c>
      <c r="P59" s="23">
        <f>N59+O59</f>
        <v>268</v>
      </c>
      <c r="Q59" s="52"/>
      <c r="R59" s="55"/>
      <c r="S59" s="57"/>
    </row>
    <row r="60" spans="1:19" ht="14.25" customHeight="1" x14ac:dyDescent="0.25">
      <c r="A60" s="22"/>
      <c r="B60" s="22"/>
      <c r="C60" s="20"/>
      <c r="D60" s="23"/>
      <c r="E60" s="23"/>
      <c r="F60" s="23"/>
      <c r="G60" s="20"/>
      <c r="H60" s="21" t="s">
        <v>29</v>
      </c>
      <c r="I60" s="21"/>
      <c r="J60" s="21" t="s">
        <v>54</v>
      </c>
      <c r="K60" s="23">
        <v>1</v>
      </c>
      <c r="L60" s="23">
        <v>4</v>
      </c>
      <c r="M60" s="23">
        <v>1</v>
      </c>
      <c r="N60" s="23">
        <f>K60+L60+M60</f>
        <v>6</v>
      </c>
      <c r="O60" s="23">
        <v>20</v>
      </c>
      <c r="P60" s="23">
        <f>N60+O60</f>
        <v>26</v>
      </c>
      <c r="Q60" s="52"/>
      <c r="R60" s="55"/>
      <c r="S60" s="57"/>
    </row>
    <row r="61" spans="1:19" ht="14.25" customHeight="1" x14ac:dyDescent="0.25">
      <c r="A61" s="22"/>
      <c r="B61" s="22"/>
      <c r="C61" s="20"/>
      <c r="D61" s="23"/>
      <c r="E61" s="23"/>
      <c r="F61" s="23"/>
      <c r="G61" s="20"/>
      <c r="H61" s="21"/>
      <c r="I61" s="21"/>
      <c r="J61" s="21" t="s">
        <v>51</v>
      </c>
      <c r="K61" s="23"/>
      <c r="L61" s="23"/>
      <c r="M61" s="23"/>
      <c r="N61" s="23">
        <f>K61+L61+M61</f>
        <v>0</v>
      </c>
      <c r="O61" s="23">
        <v>43</v>
      </c>
      <c r="P61" s="23">
        <f>N61+O61</f>
        <v>43</v>
      </c>
      <c r="Q61" s="52"/>
      <c r="R61" s="55"/>
      <c r="S61" s="57"/>
    </row>
    <row r="62" spans="1:19" ht="14.25" customHeight="1" x14ac:dyDescent="0.25">
      <c r="A62" s="22"/>
      <c r="B62" s="22"/>
      <c r="C62" s="20"/>
      <c r="D62" s="23"/>
      <c r="E62" s="23"/>
      <c r="F62" s="23"/>
      <c r="G62" s="20"/>
      <c r="H62" s="21"/>
      <c r="I62" s="21"/>
      <c r="J62" s="13" t="s">
        <v>18</v>
      </c>
      <c r="K62" s="5">
        <f t="shared" ref="K62:P62" si="11">SUM(K58:K61)</f>
        <v>26</v>
      </c>
      <c r="L62" s="5">
        <f t="shared" si="11"/>
        <v>125</v>
      </c>
      <c r="M62" s="5">
        <f t="shared" si="11"/>
        <v>35</v>
      </c>
      <c r="N62" s="5">
        <f t="shared" si="11"/>
        <v>186</v>
      </c>
      <c r="O62" s="5">
        <f t="shared" si="11"/>
        <v>464</v>
      </c>
      <c r="P62" s="5">
        <f t="shared" si="11"/>
        <v>650</v>
      </c>
      <c r="Q62" s="53"/>
      <c r="R62" s="56"/>
      <c r="S62" s="57"/>
    </row>
    <row r="63" spans="1:19" ht="14.25" customHeight="1" x14ac:dyDescent="0.25">
      <c r="A63" s="23">
        <v>2</v>
      </c>
      <c r="B63" s="23">
        <v>13</v>
      </c>
      <c r="C63" s="20" t="s">
        <v>19</v>
      </c>
      <c r="D63" s="23">
        <v>22</v>
      </c>
      <c r="E63" s="23">
        <v>7</v>
      </c>
      <c r="F63" s="23">
        <v>1</v>
      </c>
      <c r="G63" s="25">
        <v>3.9</v>
      </c>
      <c r="H63" s="21" t="s">
        <v>46</v>
      </c>
      <c r="I63" s="20" t="s">
        <v>20</v>
      </c>
      <c r="J63" s="20" t="s">
        <v>49</v>
      </c>
      <c r="K63" s="23">
        <v>68</v>
      </c>
      <c r="L63" s="23">
        <v>53</v>
      </c>
      <c r="M63" s="23">
        <v>1</v>
      </c>
      <c r="N63" s="3">
        <v>122</v>
      </c>
      <c r="O63" s="3">
        <v>549</v>
      </c>
      <c r="P63" s="3">
        <v>671</v>
      </c>
      <c r="Q63" s="54">
        <v>8493.7000000000007</v>
      </c>
      <c r="R63" s="51">
        <v>105661.63</v>
      </c>
      <c r="S63" s="67" t="s">
        <v>82</v>
      </c>
    </row>
    <row r="64" spans="1:19" ht="14.25" customHeight="1" x14ac:dyDescent="0.25">
      <c r="A64" s="23"/>
      <c r="B64" s="23"/>
      <c r="C64" s="20"/>
      <c r="D64" s="23"/>
      <c r="E64" s="23"/>
      <c r="F64" s="23"/>
      <c r="G64" s="25"/>
      <c r="H64" s="20" t="s">
        <v>23</v>
      </c>
      <c r="I64" s="20"/>
      <c r="J64" s="20" t="s">
        <v>54</v>
      </c>
      <c r="K64" s="23"/>
      <c r="L64" s="23"/>
      <c r="M64" s="23"/>
      <c r="N64" s="3"/>
      <c r="O64" s="3">
        <v>46</v>
      </c>
      <c r="P64" s="3">
        <v>46</v>
      </c>
      <c r="Q64" s="55"/>
      <c r="R64" s="52"/>
      <c r="S64" s="68"/>
    </row>
    <row r="65" spans="1:20" ht="14.25" customHeight="1" x14ac:dyDescent="0.25">
      <c r="A65" s="23"/>
      <c r="B65" s="23"/>
      <c r="C65" s="20"/>
      <c r="D65" s="23"/>
      <c r="E65" s="23"/>
      <c r="F65" s="23"/>
      <c r="G65" s="25"/>
      <c r="H65" s="20" t="s">
        <v>24</v>
      </c>
      <c r="I65" s="20"/>
      <c r="J65" s="20" t="s">
        <v>50</v>
      </c>
      <c r="K65" s="23">
        <v>8</v>
      </c>
      <c r="L65" s="23">
        <v>14</v>
      </c>
      <c r="M65" s="23">
        <v>1</v>
      </c>
      <c r="N65" s="3">
        <v>23</v>
      </c>
      <c r="O65" s="3">
        <v>61</v>
      </c>
      <c r="P65" s="3">
        <v>84</v>
      </c>
      <c r="Q65" s="55"/>
      <c r="R65" s="52"/>
      <c r="S65" s="68"/>
    </row>
    <row r="66" spans="1:20" ht="14.25" customHeight="1" x14ac:dyDescent="0.25">
      <c r="A66" s="23"/>
      <c r="B66" s="23"/>
      <c r="C66" s="20"/>
      <c r="D66" s="23"/>
      <c r="E66" s="23"/>
      <c r="F66" s="23"/>
      <c r="G66" s="25"/>
      <c r="H66" s="20"/>
      <c r="I66" s="20"/>
      <c r="J66" s="4" t="s">
        <v>18</v>
      </c>
      <c r="K66" s="5">
        <f t="shared" ref="K66:P66" si="12">K65+K64+K63</f>
        <v>76</v>
      </c>
      <c r="L66" s="5">
        <f t="shared" si="12"/>
        <v>67</v>
      </c>
      <c r="M66" s="5">
        <f t="shared" si="12"/>
        <v>2</v>
      </c>
      <c r="N66" s="5">
        <f t="shared" si="12"/>
        <v>145</v>
      </c>
      <c r="O66" s="5">
        <f t="shared" si="12"/>
        <v>656</v>
      </c>
      <c r="P66" s="5">
        <f t="shared" si="12"/>
        <v>801</v>
      </c>
      <c r="Q66" s="56"/>
      <c r="R66" s="53"/>
      <c r="S66" s="69"/>
    </row>
    <row r="67" spans="1:20" ht="14.25" customHeight="1" x14ac:dyDescent="0.25">
      <c r="A67" s="23">
        <v>2</v>
      </c>
      <c r="B67" s="23">
        <v>14</v>
      </c>
      <c r="C67" s="20" t="s">
        <v>19</v>
      </c>
      <c r="D67" s="23">
        <v>22</v>
      </c>
      <c r="E67" s="23" t="s">
        <v>22</v>
      </c>
      <c r="F67" s="23">
        <v>2</v>
      </c>
      <c r="G67" s="25">
        <v>6.8</v>
      </c>
      <c r="H67" s="21" t="s">
        <v>46</v>
      </c>
      <c r="I67" s="20" t="s">
        <v>20</v>
      </c>
      <c r="J67" s="20" t="s">
        <v>50</v>
      </c>
      <c r="K67" s="23">
        <v>20</v>
      </c>
      <c r="L67" s="23">
        <v>29</v>
      </c>
      <c r="M67" s="23">
        <v>4</v>
      </c>
      <c r="N67" s="3">
        <v>53</v>
      </c>
      <c r="O67" s="3">
        <v>133</v>
      </c>
      <c r="P67" s="3">
        <v>186</v>
      </c>
      <c r="Q67" s="51">
        <v>39492.800000000003</v>
      </c>
      <c r="R67" s="51">
        <v>494844.78</v>
      </c>
      <c r="S67" s="67" t="s">
        <v>82</v>
      </c>
    </row>
    <row r="68" spans="1:20" ht="14.25" customHeight="1" x14ac:dyDescent="0.25">
      <c r="A68" s="23"/>
      <c r="B68" s="23"/>
      <c r="C68" s="20"/>
      <c r="D68" s="23"/>
      <c r="E68" s="23"/>
      <c r="F68" s="23"/>
      <c r="G68" s="25"/>
      <c r="H68" s="20" t="s">
        <v>25</v>
      </c>
      <c r="I68" s="20"/>
      <c r="J68" s="20" t="s">
        <v>49</v>
      </c>
      <c r="K68" s="23">
        <v>158</v>
      </c>
      <c r="L68" s="23">
        <v>69</v>
      </c>
      <c r="M68" s="23">
        <v>3</v>
      </c>
      <c r="N68" s="3">
        <v>230</v>
      </c>
      <c r="O68" s="10">
        <v>704</v>
      </c>
      <c r="P68" s="3">
        <v>934</v>
      </c>
      <c r="Q68" s="52"/>
      <c r="R68" s="52"/>
      <c r="S68" s="68"/>
    </row>
    <row r="69" spans="1:20" ht="14.25" customHeight="1" x14ac:dyDescent="0.25">
      <c r="A69" s="23"/>
      <c r="B69" s="23"/>
      <c r="C69" s="20"/>
      <c r="D69" s="23"/>
      <c r="E69" s="23"/>
      <c r="F69" s="23"/>
      <c r="G69" s="25"/>
      <c r="H69" s="20" t="s">
        <v>26</v>
      </c>
      <c r="I69" s="20"/>
      <c r="J69" s="20" t="s">
        <v>61</v>
      </c>
      <c r="K69" s="23"/>
      <c r="L69" s="23">
        <v>4</v>
      </c>
      <c r="M69" s="23">
        <v>2</v>
      </c>
      <c r="N69" s="3">
        <v>6</v>
      </c>
      <c r="O69" s="3">
        <v>10</v>
      </c>
      <c r="P69" s="3">
        <v>16</v>
      </c>
      <c r="Q69" s="52"/>
      <c r="R69" s="52"/>
      <c r="S69" s="68"/>
    </row>
    <row r="70" spans="1:20" ht="14.25" customHeight="1" x14ac:dyDescent="0.25">
      <c r="A70" s="23"/>
      <c r="B70" s="23"/>
      <c r="C70" s="20"/>
      <c r="D70" s="23"/>
      <c r="E70" s="23"/>
      <c r="F70" s="23"/>
      <c r="G70" s="25"/>
      <c r="H70" s="20"/>
      <c r="I70" s="20"/>
      <c r="J70" s="20" t="s">
        <v>54</v>
      </c>
      <c r="K70" s="23">
        <v>37</v>
      </c>
      <c r="L70" s="23">
        <v>23</v>
      </c>
      <c r="M70" s="23">
        <v>3</v>
      </c>
      <c r="N70" s="3">
        <v>63</v>
      </c>
      <c r="O70" s="3">
        <v>202</v>
      </c>
      <c r="P70" s="3">
        <v>265</v>
      </c>
      <c r="Q70" s="52"/>
      <c r="R70" s="52"/>
      <c r="S70" s="68"/>
    </row>
    <row r="71" spans="1:20" ht="14.25" customHeight="1" x14ac:dyDescent="0.25">
      <c r="A71" s="23"/>
      <c r="B71" s="23"/>
      <c r="C71" s="20"/>
      <c r="D71" s="23"/>
      <c r="E71" s="23"/>
      <c r="F71" s="23"/>
      <c r="G71" s="25"/>
      <c r="H71" s="20"/>
      <c r="I71" s="20"/>
      <c r="J71" s="20" t="s">
        <v>51</v>
      </c>
      <c r="K71" s="23"/>
      <c r="L71" s="23"/>
      <c r="M71" s="23"/>
      <c r="N71" s="3"/>
      <c r="O71" s="3">
        <v>42</v>
      </c>
      <c r="P71" s="3">
        <v>42</v>
      </c>
      <c r="Q71" s="52"/>
      <c r="R71" s="52"/>
      <c r="S71" s="68"/>
    </row>
    <row r="72" spans="1:20" s="24" customFormat="1" ht="14.25" customHeight="1" x14ac:dyDescent="0.25">
      <c r="A72" s="3"/>
      <c r="B72" s="3"/>
      <c r="C72" s="15"/>
      <c r="D72" s="3"/>
      <c r="E72" s="3"/>
      <c r="F72" s="3"/>
      <c r="G72" s="26"/>
      <c r="H72" s="15"/>
      <c r="I72" s="15"/>
      <c r="J72" s="16" t="s">
        <v>18</v>
      </c>
      <c r="K72" s="11">
        <f>SUM(K67:K71)</f>
        <v>215</v>
      </c>
      <c r="L72" s="11">
        <f t="shared" ref="L72:P72" si="13">SUM(L67:L71)</f>
        <v>125</v>
      </c>
      <c r="M72" s="11">
        <f t="shared" si="13"/>
        <v>12</v>
      </c>
      <c r="N72" s="11">
        <f t="shared" si="13"/>
        <v>352</v>
      </c>
      <c r="O72" s="11">
        <f t="shared" si="13"/>
        <v>1091</v>
      </c>
      <c r="P72" s="11">
        <f t="shared" si="13"/>
        <v>1443</v>
      </c>
      <c r="Q72" s="53"/>
      <c r="R72" s="53"/>
      <c r="S72" s="69"/>
      <c r="T72" s="33"/>
    </row>
    <row r="73" spans="1:20" ht="14.25" customHeight="1" x14ac:dyDescent="0.25">
      <c r="A73" s="23">
        <v>2</v>
      </c>
      <c r="B73" s="23">
        <v>15</v>
      </c>
      <c r="C73" s="20" t="s">
        <v>19</v>
      </c>
      <c r="D73" s="23">
        <v>22</v>
      </c>
      <c r="E73" s="20">
        <v>21.24</v>
      </c>
      <c r="F73" s="23">
        <v>3</v>
      </c>
      <c r="G73" s="25">
        <v>5.9</v>
      </c>
      <c r="H73" s="21" t="s">
        <v>46</v>
      </c>
      <c r="I73" s="20" t="s">
        <v>20</v>
      </c>
      <c r="J73" s="20" t="s">
        <v>50</v>
      </c>
      <c r="K73" s="23">
        <v>39</v>
      </c>
      <c r="L73" s="23">
        <v>102</v>
      </c>
      <c r="M73" s="23">
        <v>15</v>
      </c>
      <c r="N73" s="3">
        <v>156</v>
      </c>
      <c r="O73" s="23">
        <v>468</v>
      </c>
      <c r="P73" s="3">
        <v>624</v>
      </c>
      <c r="Q73" s="51">
        <v>31862.9</v>
      </c>
      <c r="R73" s="51">
        <v>426644.23</v>
      </c>
      <c r="S73" s="67" t="s">
        <v>82</v>
      </c>
    </row>
    <row r="74" spans="1:20" ht="14.25" customHeight="1" x14ac:dyDescent="0.25">
      <c r="A74" s="23"/>
      <c r="B74" s="23"/>
      <c r="C74" s="20"/>
      <c r="D74" s="23"/>
      <c r="E74" s="23"/>
      <c r="F74" s="23"/>
      <c r="G74" s="25"/>
      <c r="H74" s="2" t="s">
        <v>27</v>
      </c>
      <c r="I74" s="20"/>
      <c r="J74" s="20" t="s">
        <v>49</v>
      </c>
      <c r="K74" s="23">
        <v>65</v>
      </c>
      <c r="L74" s="23">
        <v>75</v>
      </c>
      <c r="M74" s="23">
        <v>2</v>
      </c>
      <c r="N74" s="3">
        <v>142</v>
      </c>
      <c r="O74" s="3">
        <v>450</v>
      </c>
      <c r="P74" s="3">
        <v>592</v>
      </c>
      <c r="Q74" s="52"/>
      <c r="R74" s="52"/>
      <c r="S74" s="68"/>
    </row>
    <row r="75" spans="1:20" ht="14.25" customHeight="1" x14ac:dyDescent="0.25">
      <c r="A75" s="23"/>
      <c r="B75" s="23"/>
      <c r="C75" s="20"/>
      <c r="D75" s="23"/>
      <c r="E75" s="23"/>
      <c r="F75" s="23"/>
      <c r="G75" s="25"/>
      <c r="H75" s="20" t="s">
        <v>26</v>
      </c>
      <c r="I75" s="20"/>
      <c r="J75" s="20" t="s">
        <v>54</v>
      </c>
      <c r="K75" s="23">
        <v>9</v>
      </c>
      <c r="L75" s="23">
        <v>14</v>
      </c>
      <c r="M75" s="23">
        <v>4</v>
      </c>
      <c r="N75" s="3">
        <v>27</v>
      </c>
      <c r="O75" s="3">
        <v>87</v>
      </c>
      <c r="P75" s="3">
        <v>114</v>
      </c>
      <c r="Q75" s="52"/>
      <c r="R75" s="52"/>
      <c r="S75" s="68"/>
    </row>
    <row r="76" spans="1:20" ht="14.25" customHeight="1" x14ac:dyDescent="0.25">
      <c r="A76" s="23"/>
      <c r="B76" s="23"/>
      <c r="C76" s="20"/>
      <c r="D76" s="23"/>
      <c r="E76" s="23"/>
      <c r="F76" s="23"/>
      <c r="G76" s="25"/>
      <c r="H76" s="2"/>
      <c r="I76" s="20"/>
      <c r="J76" s="20" t="s">
        <v>61</v>
      </c>
      <c r="K76" s="23"/>
      <c r="L76" s="23">
        <v>1</v>
      </c>
      <c r="M76" s="23"/>
      <c r="N76" s="3">
        <v>1</v>
      </c>
      <c r="O76" s="3">
        <v>10</v>
      </c>
      <c r="P76" s="3">
        <v>11</v>
      </c>
      <c r="Q76" s="52"/>
      <c r="R76" s="52"/>
      <c r="S76" s="68"/>
    </row>
    <row r="77" spans="1:20" ht="14.25" customHeight="1" x14ac:dyDescent="0.25">
      <c r="A77" s="23"/>
      <c r="B77" s="23"/>
      <c r="C77" s="20"/>
      <c r="D77" s="23"/>
      <c r="E77" s="23"/>
      <c r="F77" s="23"/>
      <c r="G77" s="25"/>
      <c r="H77" s="20"/>
      <c r="I77" s="20"/>
      <c r="J77" s="20" t="s">
        <v>51</v>
      </c>
      <c r="K77" s="23"/>
      <c r="L77" s="23"/>
      <c r="M77" s="23"/>
      <c r="N77" s="3"/>
      <c r="O77" s="3">
        <v>29</v>
      </c>
      <c r="P77" s="3">
        <v>29</v>
      </c>
      <c r="Q77" s="52"/>
      <c r="R77" s="52"/>
      <c r="S77" s="68"/>
    </row>
    <row r="78" spans="1:20" s="17" customFormat="1" ht="14.25" customHeight="1" x14ac:dyDescent="0.25">
      <c r="A78" s="3"/>
      <c r="B78" s="3"/>
      <c r="C78" s="15"/>
      <c r="D78" s="3"/>
      <c r="E78" s="3"/>
      <c r="F78" s="3"/>
      <c r="G78" s="26"/>
      <c r="H78" s="15"/>
      <c r="I78" s="15"/>
      <c r="J78" s="16" t="s">
        <v>18</v>
      </c>
      <c r="K78" s="11">
        <f t="shared" ref="K78:P78" si="14">SUM(K73:K77)</f>
        <v>113</v>
      </c>
      <c r="L78" s="11">
        <f t="shared" si="14"/>
        <v>192</v>
      </c>
      <c r="M78" s="11">
        <f t="shared" si="14"/>
        <v>21</v>
      </c>
      <c r="N78" s="11">
        <f t="shared" si="14"/>
        <v>326</v>
      </c>
      <c r="O78" s="11">
        <f t="shared" si="14"/>
        <v>1044</v>
      </c>
      <c r="P78" s="11">
        <f t="shared" si="14"/>
        <v>1370</v>
      </c>
      <c r="Q78" s="53"/>
      <c r="R78" s="53"/>
      <c r="S78" s="69"/>
      <c r="T78" s="34"/>
    </row>
    <row r="79" spans="1:20" ht="14.25" customHeight="1" x14ac:dyDescent="0.25">
      <c r="A79" s="23">
        <v>2</v>
      </c>
      <c r="B79" s="23">
        <v>16</v>
      </c>
      <c r="C79" s="20" t="s">
        <v>19</v>
      </c>
      <c r="D79" s="23">
        <v>71</v>
      </c>
      <c r="E79" s="23">
        <v>5</v>
      </c>
      <c r="F79" s="23">
        <v>1</v>
      </c>
      <c r="G79" s="25">
        <v>4.4000000000000004</v>
      </c>
      <c r="H79" s="2" t="s">
        <v>73</v>
      </c>
      <c r="I79" s="20" t="s">
        <v>20</v>
      </c>
      <c r="J79" s="20" t="s">
        <v>61</v>
      </c>
      <c r="K79" s="23">
        <v>16</v>
      </c>
      <c r="L79" s="23">
        <v>49</v>
      </c>
      <c r="M79" s="23">
        <v>1</v>
      </c>
      <c r="N79" s="3">
        <v>66</v>
      </c>
      <c r="O79" s="3">
        <v>123</v>
      </c>
      <c r="P79" s="3">
        <v>189</v>
      </c>
      <c r="Q79" s="51">
        <v>106815.9</v>
      </c>
      <c r="R79" s="51">
        <v>400559.63</v>
      </c>
      <c r="S79" s="67" t="s">
        <v>83</v>
      </c>
    </row>
    <row r="80" spans="1:20" ht="14.25" customHeight="1" x14ac:dyDescent="0.25">
      <c r="A80" s="23"/>
      <c r="B80" s="23"/>
      <c r="C80" s="20"/>
      <c r="D80" s="23"/>
      <c r="E80" s="23"/>
      <c r="F80" s="23"/>
      <c r="G80" s="25"/>
      <c r="H80" s="20" t="s">
        <v>28</v>
      </c>
      <c r="I80" s="20"/>
      <c r="J80" s="2" t="s">
        <v>50</v>
      </c>
      <c r="K80" s="23">
        <v>61</v>
      </c>
      <c r="L80" s="23">
        <v>58</v>
      </c>
      <c r="M80" s="23">
        <v>5</v>
      </c>
      <c r="N80" s="3">
        <v>124</v>
      </c>
      <c r="O80" s="3">
        <v>213</v>
      </c>
      <c r="P80" s="3">
        <v>337</v>
      </c>
      <c r="Q80" s="52"/>
      <c r="R80" s="52"/>
      <c r="S80" s="68"/>
    </row>
    <row r="81" spans="1:19" ht="14.25" customHeight="1" x14ac:dyDescent="0.25">
      <c r="A81" s="23"/>
      <c r="B81" s="23"/>
      <c r="C81" s="20"/>
      <c r="D81" s="23"/>
      <c r="E81" s="23"/>
      <c r="F81" s="23"/>
      <c r="G81" s="25"/>
      <c r="H81" s="2" t="s">
        <v>29</v>
      </c>
      <c r="I81" s="20"/>
      <c r="J81" s="20" t="s">
        <v>54</v>
      </c>
      <c r="K81" s="23">
        <v>1</v>
      </c>
      <c r="L81" s="23">
        <v>2</v>
      </c>
      <c r="M81" s="23">
        <v>1</v>
      </c>
      <c r="N81" s="3">
        <v>4</v>
      </c>
      <c r="O81" s="3">
        <v>24</v>
      </c>
      <c r="P81" s="3">
        <v>28</v>
      </c>
      <c r="Q81" s="52"/>
      <c r="R81" s="52"/>
      <c r="S81" s="68"/>
    </row>
    <row r="82" spans="1:19" ht="14.25" customHeight="1" x14ac:dyDescent="0.25">
      <c r="A82" s="23"/>
      <c r="B82" s="23"/>
      <c r="C82" s="20"/>
      <c r="D82" s="23"/>
      <c r="E82" s="23"/>
      <c r="F82" s="23"/>
      <c r="G82" s="25"/>
      <c r="H82" s="2"/>
      <c r="I82" s="20"/>
      <c r="J82" s="20" t="s">
        <v>51</v>
      </c>
      <c r="K82" s="23"/>
      <c r="L82" s="23"/>
      <c r="M82" s="23"/>
      <c r="N82" s="3"/>
      <c r="O82" s="3">
        <v>69</v>
      </c>
      <c r="P82" s="3">
        <v>69</v>
      </c>
      <c r="Q82" s="52"/>
      <c r="R82" s="52"/>
      <c r="S82" s="68"/>
    </row>
    <row r="83" spans="1:19" ht="14.25" customHeight="1" x14ac:dyDescent="0.25">
      <c r="A83" s="23"/>
      <c r="B83" s="23"/>
      <c r="C83" s="20"/>
      <c r="D83" s="23"/>
      <c r="E83" s="23"/>
      <c r="F83" s="23"/>
      <c r="G83" s="25"/>
      <c r="H83" s="20"/>
      <c r="I83" s="20"/>
      <c r="J83" s="9" t="s">
        <v>18</v>
      </c>
      <c r="K83" s="5">
        <f t="shared" ref="K83:P83" si="15">SUM(K79:K82)</f>
        <v>78</v>
      </c>
      <c r="L83" s="5">
        <f t="shared" si="15"/>
        <v>109</v>
      </c>
      <c r="M83" s="5">
        <f t="shared" si="15"/>
        <v>7</v>
      </c>
      <c r="N83" s="11">
        <f t="shared" si="15"/>
        <v>194</v>
      </c>
      <c r="O83" s="5">
        <f t="shared" si="15"/>
        <v>429</v>
      </c>
      <c r="P83" s="11">
        <f t="shared" si="15"/>
        <v>623</v>
      </c>
      <c r="Q83" s="53"/>
      <c r="R83" s="53"/>
      <c r="S83" s="69"/>
    </row>
    <row r="84" spans="1:19" ht="14.25" customHeight="1" x14ac:dyDescent="0.25">
      <c r="A84" s="23">
        <v>2</v>
      </c>
      <c r="B84" s="23">
        <v>17</v>
      </c>
      <c r="C84" s="20" t="s">
        <v>19</v>
      </c>
      <c r="D84" s="23">
        <v>71</v>
      </c>
      <c r="E84" s="18" t="s">
        <v>74</v>
      </c>
      <c r="F84" s="23">
        <v>3</v>
      </c>
      <c r="G84" s="25">
        <v>2</v>
      </c>
      <c r="H84" s="2" t="s">
        <v>73</v>
      </c>
      <c r="I84" s="6" t="s">
        <v>20</v>
      </c>
      <c r="J84" s="2" t="s">
        <v>61</v>
      </c>
      <c r="K84" s="6">
        <v>15</v>
      </c>
      <c r="L84" s="6">
        <v>19</v>
      </c>
      <c r="M84" s="6"/>
      <c r="N84" s="6">
        <v>34</v>
      </c>
      <c r="O84" s="6">
        <v>63</v>
      </c>
      <c r="P84" s="6">
        <v>97</v>
      </c>
      <c r="Q84" s="70">
        <v>63324</v>
      </c>
      <c r="R84" s="70">
        <v>200103.84</v>
      </c>
      <c r="S84" s="67" t="s">
        <v>84</v>
      </c>
    </row>
    <row r="85" spans="1:19" ht="14.25" customHeight="1" x14ac:dyDescent="0.25">
      <c r="A85" s="23"/>
      <c r="B85" s="23"/>
      <c r="C85" s="9"/>
      <c r="D85" s="8"/>
      <c r="E85" s="8"/>
      <c r="F85" s="8"/>
      <c r="G85" s="7"/>
      <c r="H85" s="6" t="s">
        <v>31</v>
      </c>
      <c r="I85" s="8"/>
      <c r="J85" s="2" t="s">
        <v>50</v>
      </c>
      <c r="K85" s="6">
        <v>30</v>
      </c>
      <c r="L85" s="6">
        <v>23</v>
      </c>
      <c r="M85" s="6"/>
      <c r="N85" s="6">
        <v>53</v>
      </c>
      <c r="O85" s="6">
        <v>91</v>
      </c>
      <c r="P85" s="6">
        <v>144</v>
      </c>
      <c r="Q85" s="71"/>
      <c r="R85" s="71"/>
      <c r="S85" s="68"/>
    </row>
    <row r="86" spans="1:19" ht="14.25" customHeight="1" x14ac:dyDescent="0.25">
      <c r="A86" s="23"/>
      <c r="B86" s="23"/>
      <c r="C86" s="9"/>
      <c r="D86" s="8"/>
      <c r="E86" s="8"/>
      <c r="F86" s="8"/>
      <c r="G86" s="7"/>
      <c r="H86" s="6" t="s">
        <v>30</v>
      </c>
      <c r="I86" s="8"/>
      <c r="J86" s="2" t="s">
        <v>51</v>
      </c>
      <c r="K86" s="6" t="s">
        <v>21</v>
      </c>
      <c r="L86" s="6"/>
      <c r="M86" s="6"/>
      <c r="N86" s="6"/>
      <c r="O86" s="6">
        <v>103</v>
      </c>
      <c r="P86" s="6">
        <v>103</v>
      </c>
      <c r="Q86" s="71"/>
      <c r="R86" s="71"/>
      <c r="S86" s="68"/>
    </row>
    <row r="87" spans="1:19" ht="14.25" customHeight="1" x14ac:dyDescent="0.25">
      <c r="A87" s="23"/>
      <c r="B87" s="23"/>
      <c r="C87" s="9"/>
      <c r="D87" s="8"/>
      <c r="E87" s="8"/>
      <c r="F87" s="8"/>
      <c r="G87" s="7"/>
      <c r="H87" s="8"/>
      <c r="I87" s="8"/>
      <c r="J87" s="4" t="s">
        <v>18</v>
      </c>
      <c r="K87" s="8">
        <f>SUM(K84:K86)</f>
        <v>45</v>
      </c>
      <c r="L87" s="8">
        <f>SUM(L84:L86)</f>
        <v>42</v>
      </c>
      <c r="M87" s="8"/>
      <c r="N87" s="8">
        <f>SUM(N84:N86)</f>
        <v>87</v>
      </c>
      <c r="O87" s="8">
        <f>SUM(O84:O86)</f>
        <v>257</v>
      </c>
      <c r="P87" s="8">
        <f>SUM(P84:P86)</f>
        <v>344</v>
      </c>
      <c r="Q87" s="72"/>
      <c r="R87" s="72"/>
      <c r="S87" s="69"/>
    </row>
    <row r="88" spans="1:19" ht="14.25" customHeight="1" x14ac:dyDescent="0.25">
      <c r="A88" s="23">
        <v>2</v>
      </c>
      <c r="B88" s="23">
        <v>18</v>
      </c>
      <c r="C88" s="20" t="s">
        <v>19</v>
      </c>
      <c r="D88" s="23">
        <v>125</v>
      </c>
      <c r="E88" s="18">
        <v>22.23</v>
      </c>
      <c r="F88" s="23">
        <v>1</v>
      </c>
      <c r="G88" s="25">
        <v>1.1000000000000001</v>
      </c>
      <c r="H88" s="21" t="s">
        <v>46</v>
      </c>
      <c r="I88" s="20" t="s">
        <v>20</v>
      </c>
      <c r="J88" s="2" t="s">
        <v>49</v>
      </c>
      <c r="K88" s="6">
        <v>11</v>
      </c>
      <c r="L88" s="6">
        <v>10</v>
      </c>
      <c r="M88" s="6"/>
      <c r="N88" s="6">
        <v>21</v>
      </c>
      <c r="O88" s="6">
        <v>99</v>
      </c>
      <c r="P88" s="6">
        <v>120</v>
      </c>
      <c r="Q88" s="70">
        <v>2171.6999999999998</v>
      </c>
      <c r="R88" s="70">
        <v>77486.259999999995</v>
      </c>
      <c r="S88" s="67" t="s">
        <v>85</v>
      </c>
    </row>
    <row r="89" spans="1:19" ht="14.25" customHeight="1" x14ac:dyDescent="0.25">
      <c r="A89" s="23"/>
      <c r="B89" s="23"/>
      <c r="C89" s="9"/>
      <c r="D89" s="8"/>
      <c r="E89" s="8"/>
      <c r="F89" s="8"/>
      <c r="G89" s="7"/>
      <c r="H89" s="6" t="s">
        <v>32</v>
      </c>
      <c r="I89" s="8"/>
      <c r="J89" s="2" t="s">
        <v>54</v>
      </c>
      <c r="K89" s="6">
        <v>2</v>
      </c>
      <c r="L89" s="6">
        <v>1</v>
      </c>
      <c r="M89" s="6"/>
      <c r="N89" s="6">
        <v>3</v>
      </c>
      <c r="O89" s="6">
        <v>19</v>
      </c>
      <c r="P89" s="6">
        <v>22</v>
      </c>
      <c r="Q89" s="71"/>
      <c r="R89" s="71"/>
      <c r="S89" s="68"/>
    </row>
    <row r="90" spans="1:19" ht="14.25" customHeight="1" x14ac:dyDescent="0.25">
      <c r="A90" s="23"/>
      <c r="B90" s="23"/>
      <c r="C90" s="9"/>
      <c r="D90" s="8"/>
      <c r="E90" s="8"/>
      <c r="F90" s="8"/>
      <c r="G90" s="7"/>
      <c r="H90" s="6" t="s">
        <v>33</v>
      </c>
      <c r="I90" s="8"/>
      <c r="J90" s="2" t="s">
        <v>50</v>
      </c>
      <c r="K90" s="6"/>
      <c r="L90" s="6">
        <v>3</v>
      </c>
      <c r="M90" s="6"/>
      <c r="N90" s="6">
        <v>3</v>
      </c>
      <c r="O90" s="6">
        <v>8</v>
      </c>
      <c r="P90" s="6">
        <v>11</v>
      </c>
      <c r="Q90" s="71"/>
      <c r="R90" s="71"/>
      <c r="S90" s="68"/>
    </row>
    <row r="91" spans="1:19" ht="14.25" customHeight="1" x14ac:dyDescent="0.25">
      <c r="A91" s="23"/>
      <c r="B91" s="23"/>
      <c r="C91" s="9"/>
      <c r="D91" s="8"/>
      <c r="E91" s="8"/>
      <c r="F91" s="8"/>
      <c r="G91" s="7"/>
      <c r="H91" s="8"/>
      <c r="I91" s="8"/>
      <c r="J91" s="2" t="s">
        <v>61</v>
      </c>
      <c r="K91" s="6"/>
      <c r="L91" s="6"/>
      <c r="M91" s="6"/>
      <c r="N91" s="6"/>
      <c r="O91" s="6">
        <v>1</v>
      </c>
      <c r="P91" s="6">
        <v>1</v>
      </c>
      <c r="Q91" s="71"/>
      <c r="R91" s="71"/>
      <c r="S91" s="68"/>
    </row>
    <row r="92" spans="1:19" ht="14.25" customHeight="1" x14ac:dyDescent="0.25">
      <c r="A92" s="23"/>
      <c r="B92" s="23"/>
      <c r="C92" s="9"/>
      <c r="D92" s="8"/>
      <c r="E92" s="8"/>
      <c r="F92" s="8"/>
      <c r="G92" s="7"/>
      <c r="H92" s="8"/>
      <c r="I92" s="8"/>
      <c r="J92" s="2" t="s">
        <v>51</v>
      </c>
      <c r="K92" s="6"/>
      <c r="L92" s="6"/>
      <c r="M92" s="6"/>
      <c r="N92" s="6"/>
      <c r="O92" s="6">
        <v>7</v>
      </c>
      <c r="P92" s="6">
        <v>7</v>
      </c>
      <c r="Q92" s="71"/>
      <c r="R92" s="71"/>
      <c r="S92" s="68"/>
    </row>
    <row r="93" spans="1:19" ht="14.25" customHeight="1" x14ac:dyDescent="0.25">
      <c r="A93" s="23"/>
      <c r="B93" s="23"/>
      <c r="C93" s="9"/>
      <c r="D93" s="8"/>
      <c r="E93" s="8"/>
      <c r="F93" s="8"/>
      <c r="G93" s="7"/>
      <c r="H93" s="8"/>
      <c r="I93" s="8"/>
      <c r="J93" s="4" t="s">
        <v>18</v>
      </c>
      <c r="K93" s="8">
        <f>SUM(K88:K92)</f>
        <v>13</v>
      </c>
      <c r="L93" s="8">
        <f>SUM(L88:L92)</f>
        <v>14</v>
      </c>
      <c r="M93" s="8"/>
      <c r="N93" s="8">
        <f>SUM(N88:N92)</f>
        <v>27</v>
      </c>
      <c r="O93" s="8">
        <f>SUM(O88:O92)</f>
        <v>134</v>
      </c>
      <c r="P93" s="8">
        <f>SUM(P88:P92)</f>
        <v>161</v>
      </c>
      <c r="Q93" s="72"/>
      <c r="R93" s="72"/>
      <c r="S93" s="69"/>
    </row>
    <row r="94" spans="1:19" ht="14.25" customHeight="1" x14ac:dyDescent="0.25">
      <c r="A94" s="23">
        <v>2</v>
      </c>
      <c r="B94" s="23">
        <v>19</v>
      </c>
      <c r="C94" s="20" t="s">
        <v>19</v>
      </c>
      <c r="D94" s="23">
        <v>126</v>
      </c>
      <c r="E94" s="23" t="s">
        <v>34</v>
      </c>
      <c r="F94" s="23">
        <v>1</v>
      </c>
      <c r="G94" s="25">
        <v>2.5</v>
      </c>
      <c r="H94" s="21" t="s">
        <v>46</v>
      </c>
      <c r="I94" s="20" t="s">
        <v>20</v>
      </c>
      <c r="J94" s="2" t="s">
        <v>54</v>
      </c>
      <c r="K94" s="6">
        <v>8</v>
      </c>
      <c r="L94" s="6">
        <v>15</v>
      </c>
      <c r="M94" s="6">
        <v>1</v>
      </c>
      <c r="N94" s="6">
        <v>24</v>
      </c>
      <c r="O94" s="6">
        <v>82</v>
      </c>
      <c r="P94" s="6">
        <v>106</v>
      </c>
      <c r="Q94" s="70">
        <v>34571.4</v>
      </c>
      <c r="R94" s="70">
        <v>202588.4</v>
      </c>
      <c r="S94" s="67" t="s">
        <v>85</v>
      </c>
    </row>
    <row r="95" spans="1:19" ht="14.25" customHeight="1" x14ac:dyDescent="0.25">
      <c r="A95" s="23"/>
      <c r="B95" s="23"/>
      <c r="C95" s="9"/>
      <c r="D95" s="8"/>
      <c r="E95" s="8"/>
      <c r="F95" s="8"/>
      <c r="G95" s="7"/>
      <c r="H95" s="6" t="s">
        <v>35</v>
      </c>
      <c r="I95" s="8"/>
      <c r="J95" s="2" t="s">
        <v>61</v>
      </c>
      <c r="K95" s="6">
        <v>2</v>
      </c>
      <c r="L95" s="6">
        <v>14</v>
      </c>
      <c r="M95" s="6">
        <v>2</v>
      </c>
      <c r="N95" s="6">
        <v>18</v>
      </c>
      <c r="O95" s="6">
        <v>46</v>
      </c>
      <c r="P95" s="6">
        <v>64</v>
      </c>
      <c r="Q95" s="71"/>
      <c r="R95" s="71"/>
      <c r="S95" s="68"/>
    </row>
    <row r="96" spans="1:19" ht="14.25" customHeight="1" x14ac:dyDescent="0.25">
      <c r="A96" s="23"/>
      <c r="B96" s="23"/>
      <c r="C96" s="9"/>
      <c r="D96" s="8"/>
      <c r="E96" s="8"/>
      <c r="F96" s="8"/>
      <c r="G96" s="7"/>
      <c r="H96" s="6" t="s">
        <v>26</v>
      </c>
      <c r="I96" s="8"/>
      <c r="J96" s="2" t="s">
        <v>49</v>
      </c>
      <c r="K96" s="6">
        <v>15</v>
      </c>
      <c r="L96" s="6">
        <v>27</v>
      </c>
      <c r="M96" s="6">
        <v>2</v>
      </c>
      <c r="N96" s="6">
        <v>44</v>
      </c>
      <c r="O96" s="6">
        <v>106</v>
      </c>
      <c r="P96" s="6">
        <v>150</v>
      </c>
      <c r="Q96" s="71"/>
      <c r="R96" s="71"/>
      <c r="S96" s="68"/>
    </row>
    <row r="97" spans="1:19" ht="14.25" customHeight="1" x14ac:dyDescent="0.25">
      <c r="A97" s="23"/>
      <c r="B97" s="23"/>
      <c r="C97" s="9"/>
      <c r="D97" s="8"/>
      <c r="E97" s="8"/>
      <c r="F97" s="8"/>
      <c r="G97" s="7"/>
      <c r="H97" s="8"/>
      <c r="I97" s="8"/>
      <c r="J97" s="2" t="s">
        <v>51</v>
      </c>
      <c r="K97" s="8"/>
      <c r="L97" s="8"/>
      <c r="M97" s="8"/>
      <c r="N97" s="8"/>
      <c r="O97" s="6">
        <v>71</v>
      </c>
      <c r="P97" s="6">
        <v>71</v>
      </c>
      <c r="Q97" s="71"/>
      <c r="R97" s="71"/>
      <c r="S97" s="68"/>
    </row>
    <row r="98" spans="1:19" ht="14.25" customHeight="1" x14ac:dyDescent="0.25">
      <c r="A98" s="23"/>
      <c r="B98" s="23"/>
      <c r="C98" s="9"/>
      <c r="D98" s="8"/>
      <c r="E98" s="8"/>
      <c r="F98" s="8"/>
      <c r="G98" s="7"/>
      <c r="H98" s="8"/>
      <c r="I98" s="8"/>
      <c r="J98" s="4" t="s">
        <v>18</v>
      </c>
      <c r="K98" s="8">
        <f t="shared" ref="K98:P98" si="16">SUM(K94:K97)</f>
        <v>25</v>
      </c>
      <c r="L98" s="8">
        <f t="shared" si="16"/>
        <v>56</v>
      </c>
      <c r="M98" s="8">
        <f t="shared" si="16"/>
        <v>5</v>
      </c>
      <c r="N98" s="8">
        <f t="shared" si="16"/>
        <v>86</v>
      </c>
      <c r="O98" s="8">
        <f t="shared" si="16"/>
        <v>305</v>
      </c>
      <c r="P98" s="8">
        <f t="shared" si="16"/>
        <v>391</v>
      </c>
      <c r="Q98" s="72"/>
      <c r="R98" s="72"/>
      <c r="S98" s="69"/>
    </row>
    <row r="99" spans="1:19" ht="14.25" customHeight="1" x14ac:dyDescent="0.25">
      <c r="A99" s="23">
        <v>2</v>
      </c>
      <c r="B99" s="23">
        <v>20</v>
      </c>
      <c r="C99" s="20" t="s">
        <v>19</v>
      </c>
      <c r="D99" s="23">
        <v>126</v>
      </c>
      <c r="E99" s="23">
        <v>18</v>
      </c>
      <c r="F99" s="23">
        <v>2</v>
      </c>
      <c r="G99" s="25">
        <v>1</v>
      </c>
      <c r="H99" s="21" t="s">
        <v>46</v>
      </c>
      <c r="I99" s="20" t="s">
        <v>20</v>
      </c>
      <c r="J99" s="2" t="s">
        <v>49</v>
      </c>
      <c r="K99" s="6"/>
      <c r="L99" s="6">
        <v>1</v>
      </c>
      <c r="M99" s="6"/>
      <c r="N99" s="6">
        <v>1</v>
      </c>
      <c r="O99" s="6">
        <v>66</v>
      </c>
      <c r="P99" s="6">
        <v>67</v>
      </c>
      <c r="Q99" s="70">
        <v>4330.5</v>
      </c>
      <c r="R99" s="70">
        <v>71713.08</v>
      </c>
      <c r="S99" s="67" t="s">
        <v>86</v>
      </c>
    </row>
    <row r="100" spans="1:19" ht="14.25" customHeight="1" x14ac:dyDescent="0.25">
      <c r="A100" s="23"/>
      <c r="B100" s="23"/>
      <c r="C100" s="9"/>
      <c r="D100" s="8"/>
      <c r="E100" s="8"/>
      <c r="F100" s="8"/>
      <c r="G100" s="7"/>
      <c r="H100" s="6" t="s">
        <v>36</v>
      </c>
      <c r="I100" s="8"/>
      <c r="J100" s="2" t="s">
        <v>61</v>
      </c>
      <c r="K100" s="6"/>
      <c r="L100" s="6"/>
      <c r="M100" s="6"/>
      <c r="N100" s="6"/>
      <c r="O100" s="6">
        <v>35</v>
      </c>
      <c r="P100" s="6">
        <v>35</v>
      </c>
      <c r="Q100" s="71"/>
      <c r="R100" s="71"/>
      <c r="S100" s="68"/>
    </row>
    <row r="101" spans="1:19" ht="14.25" customHeight="1" x14ac:dyDescent="0.25">
      <c r="A101" s="23"/>
      <c r="B101" s="23"/>
      <c r="C101" s="9"/>
      <c r="D101" s="8"/>
      <c r="E101" s="8"/>
      <c r="F101" s="8"/>
      <c r="G101" s="7"/>
      <c r="H101" s="6" t="s">
        <v>24</v>
      </c>
      <c r="I101" s="8"/>
      <c r="J101" s="2" t="s">
        <v>54</v>
      </c>
      <c r="K101" s="6"/>
      <c r="L101" s="6">
        <v>1</v>
      </c>
      <c r="M101" s="6"/>
      <c r="N101" s="6">
        <v>1</v>
      </c>
      <c r="O101" s="6">
        <v>31</v>
      </c>
      <c r="P101" s="6">
        <v>32</v>
      </c>
      <c r="Q101" s="71"/>
      <c r="R101" s="71"/>
      <c r="S101" s="68"/>
    </row>
    <row r="102" spans="1:19" ht="14.25" customHeight="1" x14ac:dyDescent="0.25">
      <c r="A102" s="23"/>
      <c r="B102" s="23"/>
      <c r="C102" s="9"/>
      <c r="D102" s="8"/>
      <c r="E102" s="8"/>
      <c r="F102" s="8"/>
      <c r="G102" s="7"/>
      <c r="H102" s="8"/>
      <c r="I102" s="8"/>
      <c r="J102" s="2" t="s">
        <v>51</v>
      </c>
      <c r="K102" s="6"/>
      <c r="L102" s="6"/>
      <c r="M102" s="6"/>
      <c r="N102" s="6"/>
      <c r="O102" s="6">
        <v>35</v>
      </c>
      <c r="P102" s="6">
        <v>35</v>
      </c>
      <c r="Q102" s="71"/>
      <c r="R102" s="71"/>
      <c r="S102" s="68"/>
    </row>
    <row r="103" spans="1:19" ht="14.25" customHeight="1" x14ac:dyDescent="0.25">
      <c r="A103" s="23"/>
      <c r="B103" s="23"/>
      <c r="C103" s="9"/>
      <c r="D103" s="8"/>
      <c r="E103" s="8"/>
      <c r="F103" s="8"/>
      <c r="G103" s="7"/>
      <c r="H103" s="8"/>
      <c r="I103" s="8"/>
      <c r="J103" s="4" t="s">
        <v>18</v>
      </c>
      <c r="K103" s="8"/>
      <c r="L103" s="8">
        <f>SUM(L99:L102)</f>
        <v>2</v>
      </c>
      <c r="M103" s="8"/>
      <c r="N103" s="8">
        <f>SUM(N99:N102)</f>
        <v>2</v>
      </c>
      <c r="O103" s="8">
        <f>SUM(O99:O102)</f>
        <v>167</v>
      </c>
      <c r="P103" s="8">
        <f>SUM(P99:P102)</f>
        <v>169</v>
      </c>
      <c r="Q103" s="72"/>
      <c r="R103" s="72"/>
      <c r="S103" s="69"/>
    </row>
    <row r="104" spans="1:19" ht="14.25" customHeight="1" x14ac:dyDescent="0.25">
      <c r="A104" s="23">
        <v>2</v>
      </c>
      <c r="B104" s="23">
        <v>21</v>
      </c>
      <c r="C104" s="20" t="s">
        <v>19</v>
      </c>
      <c r="D104" s="23">
        <v>126</v>
      </c>
      <c r="E104" s="23">
        <v>25</v>
      </c>
      <c r="F104" s="23">
        <v>3</v>
      </c>
      <c r="G104" s="25">
        <v>1.6</v>
      </c>
      <c r="H104" s="21" t="s">
        <v>46</v>
      </c>
      <c r="I104" s="20" t="s">
        <v>20</v>
      </c>
      <c r="J104" s="2" t="s">
        <v>49</v>
      </c>
      <c r="K104" s="6">
        <v>33</v>
      </c>
      <c r="L104" s="6">
        <v>48</v>
      </c>
      <c r="M104" s="6">
        <v>2</v>
      </c>
      <c r="N104" s="6">
        <v>83</v>
      </c>
      <c r="O104" s="6">
        <v>108</v>
      </c>
      <c r="P104" s="6">
        <v>191</v>
      </c>
      <c r="Q104" s="70">
        <v>8632.5</v>
      </c>
      <c r="R104" s="70">
        <v>116107.13</v>
      </c>
      <c r="S104" s="67" t="s">
        <v>87</v>
      </c>
    </row>
    <row r="105" spans="1:19" ht="14.25" customHeight="1" x14ac:dyDescent="0.25">
      <c r="A105" s="23"/>
      <c r="B105" s="23"/>
      <c r="C105" s="9"/>
      <c r="D105" s="8"/>
      <c r="E105" s="8"/>
      <c r="F105" s="8"/>
      <c r="G105" s="7"/>
      <c r="H105" s="6" t="s">
        <v>37</v>
      </c>
      <c r="I105" s="8"/>
      <c r="J105" s="2" t="s">
        <v>54</v>
      </c>
      <c r="K105" s="6">
        <v>4</v>
      </c>
      <c r="L105" s="6">
        <v>11</v>
      </c>
      <c r="M105" s="6">
        <v>2</v>
      </c>
      <c r="N105" s="6">
        <v>17</v>
      </c>
      <c r="O105" s="6">
        <v>37</v>
      </c>
      <c r="P105" s="6">
        <v>54</v>
      </c>
      <c r="Q105" s="71"/>
      <c r="R105" s="71"/>
      <c r="S105" s="68"/>
    </row>
    <row r="106" spans="1:19" ht="14.25" customHeight="1" x14ac:dyDescent="0.25">
      <c r="A106" s="23"/>
      <c r="B106" s="23"/>
      <c r="C106" s="9"/>
      <c r="D106" s="8"/>
      <c r="E106" s="8"/>
      <c r="F106" s="8"/>
      <c r="G106" s="7"/>
      <c r="H106" s="6" t="s">
        <v>38</v>
      </c>
      <c r="I106" s="8"/>
      <c r="J106" s="2" t="s">
        <v>51</v>
      </c>
      <c r="K106" s="6"/>
      <c r="L106" s="6"/>
      <c r="M106" s="6"/>
      <c r="N106" s="6"/>
      <c r="O106" s="6">
        <v>42</v>
      </c>
      <c r="P106" s="6">
        <v>42</v>
      </c>
      <c r="Q106" s="71"/>
      <c r="R106" s="71"/>
      <c r="S106" s="68"/>
    </row>
    <row r="107" spans="1:19" ht="14.25" customHeight="1" x14ac:dyDescent="0.25">
      <c r="A107" s="23"/>
      <c r="B107" s="23"/>
      <c r="C107" s="9"/>
      <c r="D107" s="8"/>
      <c r="E107" s="8"/>
      <c r="F107" s="8"/>
      <c r="G107" s="7"/>
      <c r="H107" s="8"/>
      <c r="I107" s="8"/>
      <c r="J107" s="4" t="s">
        <v>18</v>
      </c>
      <c r="K107" s="8">
        <f t="shared" ref="K107:P107" si="17">SUM(K104:K106)</f>
        <v>37</v>
      </c>
      <c r="L107" s="8">
        <f t="shared" si="17"/>
        <v>59</v>
      </c>
      <c r="M107" s="8">
        <f t="shared" si="17"/>
        <v>4</v>
      </c>
      <c r="N107" s="8">
        <f t="shared" si="17"/>
        <v>100</v>
      </c>
      <c r="O107" s="8">
        <f t="shared" si="17"/>
        <v>187</v>
      </c>
      <c r="P107" s="8">
        <f t="shared" si="17"/>
        <v>287</v>
      </c>
      <c r="Q107" s="72"/>
      <c r="R107" s="72"/>
      <c r="S107" s="69"/>
    </row>
    <row r="108" spans="1:19" ht="14.25" customHeight="1" x14ac:dyDescent="0.25">
      <c r="A108" s="23">
        <v>2</v>
      </c>
      <c r="B108" s="23">
        <v>22</v>
      </c>
      <c r="C108" s="20" t="s">
        <v>19</v>
      </c>
      <c r="D108" s="23">
        <v>126</v>
      </c>
      <c r="E108" s="20">
        <v>7.13</v>
      </c>
      <c r="F108" s="23">
        <v>4</v>
      </c>
      <c r="G108" s="25">
        <v>3.9</v>
      </c>
      <c r="H108" s="21" t="s">
        <v>46</v>
      </c>
      <c r="I108" s="20" t="s">
        <v>20</v>
      </c>
      <c r="J108" s="2" t="s">
        <v>61</v>
      </c>
      <c r="K108" s="6"/>
      <c r="L108" s="6">
        <v>9</v>
      </c>
      <c r="M108" s="6">
        <v>4</v>
      </c>
      <c r="N108" s="6">
        <v>13</v>
      </c>
      <c r="O108" s="6">
        <v>72</v>
      </c>
      <c r="P108" s="6">
        <v>85</v>
      </c>
      <c r="Q108" s="70">
        <v>21622.2</v>
      </c>
      <c r="R108" s="70">
        <v>283683.26</v>
      </c>
      <c r="S108" s="67" t="s">
        <v>85</v>
      </c>
    </row>
    <row r="109" spans="1:19" ht="14.25" customHeight="1" x14ac:dyDescent="0.25">
      <c r="A109" s="23"/>
      <c r="B109" s="23"/>
      <c r="C109" s="9"/>
      <c r="D109" s="8"/>
      <c r="E109" s="8"/>
      <c r="F109" s="8"/>
      <c r="G109" s="7"/>
      <c r="H109" s="6" t="s">
        <v>40</v>
      </c>
      <c r="I109" s="8"/>
      <c r="J109" s="2" t="s">
        <v>49</v>
      </c>
      <c r="K109" s="6"/>
      <c r="L109" s="6">
        <v>14</v>
      </c>
      <c r="M109" s="6">
        <v>3</v>
      </c>
      <c r="N109" s="6">
        <v>17</v>
      </c>
      <c r="O109" s="6">
        <v>124</v>
      </c>
      <c r="P109" s="6">
        <v>141</v>
      </c>
      <c r="Q109" s="71"/>
      <c r="R109" s="71"/>
      <c r="S109" s="68"/>
    </row>
    <row r="110" spans="1:19" ht="14.25" customHeight="1" x14ac:dyDescent="0.25">
      <c r="A110" s="23"/>
      <c r="B110" s="23"/>
      <c r="C110" s="9"/>
      <c r="D110" s="8"/>
      <c r="E110" s="8"/>
      <c r="F110" s="8"/>
      <c r="G110" s="7"/>
      <c r="H110" s="6" t="s">
        <v>39</v>
      </c>
      <c r="I110" s="8"/>
      <c r="J110" s="2" t="s">
        <v>54</v>
      </c>
      <c r="K110" s="6"/>
      <c r="L110" s="6">
        <v>3</v>
      </c>
      <c r="M110" s="6">
        <v>10</v>
      </c>
      <c r="N110" s="6">
        <v>13</v>
      </c>
      <c r="O110" s="6">
        <v>139</v>
      </c>
      <c r="P110" s="6">
        <v>152</v>
      </c>
      <c r="Q110" s="71"/>
      <c r="R110" s="71"/>
      <c r="S110" s="68"/>
    </row>
    <row r="111" spans="1:19" ht="14.25" customHeight="1" x14ac:dyDescent="0.25">
      <c r="A111" s="23"/>
      <c r="B111" s="23"/>
      <c r="C111" s="9"/>
      <c r="D111" s="8"/>
      <c r="E111" s="8"/>
      <c r="F111" s="8"/>
      <c r="G111" s="7"/>
      <c r="H111" s="8"/>
      <c r="I111" s="8"/>
      <c r="J111" s="2" t="s">
        <v>51</v>
      </c>
      <c r="K111" s="6"/>
      <c r="L111" s="6"/>
      <c r="M111" s="6"/>
      <c r="N111" s="6"/>
      <c r="O111" s="6">
        <v>119</v>
      </c>
      <c r="P111" s="6">
        <v>119</v>
      </c>
      <c r="Q111" s="71"/>
      <c r="R111" s="71"/>
      <c r="S111" s="68"/>
    </row>
    <row r="112" spans="1:19" ht="14.25" customHeight="1" x14ac:dyDescent="0.25">
      <c r="A112" s="23"/>
      <c r="B112" s="23"/>
      <c r="C112" s="9"/>
      <c r="D112" s="8"/>
      <c r="E112" s="8"/>
      <c r="F112" s="8"/>
      <c r="G112" s="7"/>
      <c r="H112" s="8"/>
      <c r="I112" s="8"/>
      <c r="J112" s="4" t="s">
        <v>18</v>
      </c>
      <c r="K112" s="6"/>
      <c r="L112" s="8">
        <f>SUM(L108:L111)</f>
        <v>26</v>
      </c>
      <c r="M112" s="8">
        <f>SUM(M108:M111)</f>
        <v>17</v>
      </c>
      <c r="N112" s="8">
        <f>SUM(N108:N111)</f>
        <v>43</v>
      </c>
      <c r="O112" s="8">
        <f>SUM(O108:O111)</f>
        <v>454</v>
      </c>
      <c r="P112" s="8">
        <f>SUM(P108:P111)</f>
        <v>497</v>
      </c>
      <c r="Q112" s="72"/>
      <c r="R112" s="72"/>
      <c r="S112" s="69"/>
    </row>
    <row r="113" spans="1:20" ht="14.25" customHeight="1" x14ac:dyDescent="0.25">
      <c r="A113" s="23">
        <v>2</v>
      </c>
      <c r="B113" s="23">
        <v>23</v>
      </c>
      <c r="C113" s="20" t="s">
        <v>19</v>
      </c>
      <c r="D113" s="23">
        <v>126</v>
      </c>
      <c r="E113" s="23">
        <v>20</v>
      </c>
      <c r="F113" s="23">
        <v>5</v>
      </c>
      <c r="G113" s="25">
        <v>1.6</v>
      </c>
      <c r="H113" s="21" t="s">
        <v>46</v>
      </c>
      <c r="I113" s="20" t="s">
        <v>20</v>
      </c>
      <c r="J113" s="2" t="s">
        <v>54</v>
      </c>
      <c r="K113" s="6">
        <v>1</v>
      </c>
      <c r="L113" s="6">
        <v>3</v>
      </c>
      <c r="M113" s="6"/>
      <c r="N113" s="6">
        <v>4</v>
      </c>
      <c r="O113" s="6">
        <v>58</v>
      </c>
      <c r="P113" s="6">
        <v>62</v>
      </c>
      <c r="Q113" s="70">
        <v>7089.6</v>
      </c>
      <c r="R113" s="70">
        <v>114922.42</v>
      </c>
      <c r="S113" s="67" t="s">
        <v>86</v>
      </c>
    </row>
    <row r="114" spans="1:20" ht="14.25" customHeight="1" x14ac:dyDescent="0.25">
      <c r="A114" s="23"/>
      <c r="B114" s="23"/>
      <c r="C114" s="9"/>
      <c r="D114" s="8"/>
      <c r="E114" s="8"/>
      <c r="F114" s="8"/>
      <c r="G114" s="7"/>
      <c r="H114" s="6" t="s">
        <v>41</v>
      </c>
      <c r="I114" s="8"/>
      <c r="J114" s="2" t="s">
        <v>49</v>
      </c>
      <c r="K114" s="6">
        <v>2</v>
      </c>
      <c r="L114" s="6">
        <v>5</v>
      </c>
      <c r="M114" s="6"/>
      <c r="N114" s="6">
        <v>7</v>
      </c>
      <c r="O114" s="6">
        <v>45</v>
      </c>
      <c r="P114" s="6">
        <v>52</v>
      </c>
      <c r="Q114" s="71"/>
      <c r="R114" s="71"/>
      <c r="S114" s="68"/>
    </row>
    <row r="115" spans="1:20" ht="14.25" customHeight="1" x14ac:dyDescent="0.25">
      <c r="A115" s="23"/>
      <c r="B115" s="23"/>
      <c r="C115" s="9"/>
      <c r="D115" s="8"/>
      <c r="E115" s="8"/>
      <c r="F115" s="8"/>
      <c r="G115" s="7"/>
      <c r="H115" s="6" t="s">
        <v>42</v>
      </c>
      <c r="I115" s="8"/>
      <c r="J115" s="2" t="s">
        <v>61</v>
      </c>
      <c r="K115" s="6"/>
      <c r="L115" s="6">
        <v>3</v>
      </c>
      <c r="M115" s="6">
        <v>1</v>
      </c>
      <c r="N115" s="6">
        <v>4</v>
      </c>
      <c r="O115" s="6">
        <v>23</v>
      </c>
      <c r="P115" s="6">
        <v>27</v>
      </c>
      <c r="Q115" s="71"/>
      <c r="R115" s="71"/>
      <c r="S115" s="68"/>
    </row>
    <row r="116" spans="1:20" ht="14.25" customHeight="1" x14ac:dyDescent="0.25">
      <c r="A116" s="23"/>
      <c r="B116" s="23"/>
      <c r="C116" s="9"/>
      <c r="D116" s="8"/>
      <c r="E116" s="8"/>
      <c r="F116" s="8"/>
      <c r="G116" s="7"/>
      <c r="H116" s="8"/>
      <c r="I116" s="8"/>
      <c r="J116" s="2" t="s">
        <v>51</v>
      </c>
      <c r="K116" s="6"/>
      <c r="L116" s="6"/>
      <c r="M116" s="6"/>
      <c r="N116" s="6"/>
      <c r="O116" s="6">
        <v>32</v>
      </c>
      <c r="P116" s="6">
        <v>32</v>
      </c>
      <c r="Q116" s="71"/>
      <c r="R116" s="71"/>
      <c r="S116" s="68"/>
    </row>
    <row r="117" spans="1:20" ht="14.25" customHeight="1" x14ac:dyDescent="0.25">
      <c r="A117" s="23"/>
      <c r="B117" s="23"/>
      <c r="C117" s="9"/>
      <c r="D117" s="8"/>
      <c r="E117" s="8"/>
      <c r="F117" s="8"/>
      <c r="G117" s="7"/>
      <c r="H117" s="8"/>
      <c r="I117" s="8"/>
      <c r="J117" s="4" t="s">
        <v>18</v>
      </c>
      <c r="K117" s="8">
        <f t="shared" ref="K117:P117" si="18">SUM(K113:K116)</f>
        <v>3</v>
      </c>
      <c r="L117" s="8">
        <f t="shared" si="18"/>
        <v>11</v>
      </c>
      <c r="M117" s="8">
        <f t="shared" si="18"/>
        <v>1</v>
      </c>
      <c r="N117" s="8">
        <f t="shared" si="18"/>
        <v>15</v>
      </c>
      <c r="O117" s="8">
        <f t="shared" si="18"/>
        <v>158</v>
      </c>
      <c r="P117" s="8">
        <f t="shared" si="18"/>
        <v>173</v>
      </c>
      <c r="Q117" s="72"/>
      <c r="R117" s="72"/>
      <c r="S117" s="69"/>
    </row>
    <row r="118" spans="1:20" ht="14.25" customHeight="1" x14ac:dyDescent="0.25">
      <c r="A118" s="23">
        <v>2</v>
      </c>
      <c r="B118" s="23">
        <v>24</v>
      </c>
      <c r="C118" s="20" t="s">
        <v>19</v>
      </c>
      <c r="D118" s="23">
        <v>126</v>
      </c>
      <c r="E118" s="23">
        <v>25</v>
      </c>
      <c r="F118" s="23">
        <v>6</v>
      </c>
      <c r="G118" s="25">
        <v>0.2</v>
      </c>
      <c r="H118" s="21" t="s">
        <v>46</v>
      </c>
      <c r="I118" s="20" t="s">
        <v>20</v>
      </c>
      <c r="J118" s="2" t="s">
        <v>49</v>
      </c>
      <c r="K118" s="6"/>
      <c r="L118" s="6"/>
      <c r="M118" s="6"/>
      <c r="N118" s="6"/>
      <c r="O118" s="6">
        <v>17</v>
      </c>
      <c r="P118" s="6">
        <v>17</v>
      </c>
      <c r="Q118" s="70">
        <v>540.4</v>
      </c>
      <c r="R118" s="70">
        <v>14790.75</v>
      </c>
      <c r="S118" s="67" t="s">
        <v>87</v>
      </c>
    </row>
    <row r="119" spans="1:20" ht="14.25" customHeight="1" x14ac:dyDescent="0.25">
      <c r="A119" s="23"/>
      <c r="B119" s="23"/>
      <c r="C119" s="9"/>
      <c r="D119" s="8"/>
      <c r="E119" s="8"/>
      <c r="F119" s="8"/>
      <c r="G119" s="7"/>
      <c r="H119" s="6" t="s">
        <v>37</v>
      </c>
      <c r="I119" s="8"/>
      <c r="J119" s="2" t="s">
        <v>54</v>
      </c>
      <c r="K119" s="6"/>
      <c r="L119" s="6"/>
      <c r="M119" s="6"/>
      <c r="N119" s="6"/>
      <c r="O119" s="6">
        <v>2</v>
      </c>
      <c r="P119" s="6">
        <v>2</v>
      </c>
      <c r="Q119" s="71"/>
      <c r="R119" s="71"/>
      <c r="S119" s="68"/>
    </row>
    <row r="120" spans="1:20" ht="14.25" customHeight="1" x14ac:dyDescent="0.25">
      <c r="A120" s="23"/>
      <c r="B120" s="23"/>
      <c r="C120" s="9"/>
      <c r="D120" s="8"/>
      <c r="E120" s="8"/>
      <c r="F120" s="8"/>
      <c r="G120" s="7"/>
      <c r="H120" s="6" t="s">
        <v>38</v>
      </c>
      <c r="I120" s="8"/>
      <c r="J120" s="2" t="s">
        <v>51</v>
      </c>
      <c r="K120" s="8"/>
      <c r="L120" s="8"/>
      <c r="M120" s="8"/>
      <c r="N120" s="8"/>
      <c r="O120" s="6">
        <v>10</v>
      </c>
      <c r="P120" s="6">
        <v>10</v>
      </c>
      <c r="Q120" s="71"/>
      <c r="R120" s="71"/>
      <c r="S120" s="68"/>
    </row>
    <row r="121" spans="1:20" ht="14.25" customHeight="1" x14ac:dyDescent="0.25">
      <c r="A121" s="23"/>
      <c r="B121" s="23"/>
      <c r="C121" s="9"/>
      <c r="D121" s="8"/>
      <c r="E121" s="8"/>
      <c r="F121" s="8"/>
      <c r="G121" s="7"/>
      <c r="H121" s="8"/>
      <c r="I121" s="8"/>
      <c r="J121" s="4" t="s">
        <v>18</v>
      </c>
      <c r="K121" s="8"/>
      <c r="L121" s="8"/>
      <c r="M121" s="8"/>
      <c r="N121" s="8"/>
      <c r="O121" s="8">
        <f>SUM(O118:O120)</f>
        <v>29</v>
      </c>
      <c r="P121" s="8">
        <f>SUM(P118:P120)</f>
        <v>29</v>
      </c>
      <c r="Q121" s="72"/>
      <c r="R121" s="72"/>
      <c r="S121" s="69"/>
    </row>
    <row r="122" spans="1:20" ht="23.25" customHeight="1" x14ac:dyDescent="0.25">
      <c r="A122" s="23">
        <v>2</v>
      </c>
      <c r="B122" s="23">
        <v>25</v>
      </c>
      <c r="C122" s="20" t="s">
        <v>65</v>
      </c>
      <c r="D122" s="23">
        <v>22</v>
      </c>
      <c r="E122" s="23">
        <v>13</v>
      </c>
      <c r="F122" s="23">
        <v>1</v>
      </c>
      <c r="G122" s="20">
        <v>1.2</v>
      </c>
      <c r="H122" s="2" t="s">
        <v>66</v>
      </c>
      <c r="I122" s="20" t="s">
        <v>20</v>
      </c>
      <c r="J122" s="20" t="s">
        <v>49</v>
      </c>
      <c r="K122" s="23">
        <v>13</v>
      </c>
      <c r="L122" s="23">
        <v>13</v>
      </c>
      <c r="M122" s="23">
        <v>0</v>
      </c>
      <c r="N122" s="3">
        <v>26</v>
      </c>
      <c r="O122" s="3">
        <v>52</v>
      </c>
      <c r="P122" s="5">
        <f t="shared" ref="P122:P134" si="19">N122+O122</f>
        <v>78</v>
      </c>
      <c r="Q122" s="51">
        <v>3431.6</v>
      </c>
      <c r="R122" s="51">
        <v>34521.9</v>
      </c>
      <c r="S122" s="67" t="s">
        <v>90</v>
      </c>
      <c r="T122" s="1"/>
    </row>
    <row r="123" spans="1:20" ht="14.25" customHeight="1" x14ac:dyDescent="0.25">
      <c r="A123" s="23"/>
      <c r="B123" s="23"/>
      <c r="C123" s="20"/>
      <c r="D123" s="23"/>
      <c r="E123" s="23"/>
      <c r="F123" s="23"/>
      <c r="G123" s="20"/>
      <c r="H123" s="35" t="s">
        <v>67</v>
      </c>
      <c r="I123" s="20"/>
      <c r="J123" s="20" t="s">
        <v>51</v>
      </c>
      <c r="K123" s="23"/>
      <c r="L123" s="23"/>
      <c r="M123" s="23"/>
      <c r="N123" s="3"/>
      <c r="O123" s="3">
        <v>22</v>
      </c>
      <c r="P123" s="5">
        <f t="shared" si="19"/>
        <v>22</v>
      </c>
      <c r="Q123" s="52"/>
      <c r="R123" s="52"/>
      <c r="S123" s="68"/>
      <c r="T123" s="1"/>
    </row>
    <row r="124" spans="1:20" ht="14.25" customHeight="1" x14ac:dyDescent="0.25">
      <c r="A124" s="23"/>
      <c r="B124" s="23"/>
      <c r="C124" s="20"/>
      <c r="D124" s="23"/>
      <c r="E124" s="23"/>
      <c r="F124" s="23"/>
      <c r="G124" s="20"/>
      <c r="H124" s="20" t="s">
        <v>68</v>
      </c>
      <c r="I124" s="20"/>
      <c r="J124" s="20" t="s">
        <v>50</v>
      </c>
      <c r="K124" s="23">
        <v>3</v>
      </c>
      <c r="L124" s="23">
        <v>9</v>
      </c>
      <c r="M124" s="23">
        <v>1</v>
      </c>
      <c r="N124" s="3">
        <f>SUM(K124:M124)</f>
        <v>13</v>
      </c>
      <c r="O124" s="3">
        <v>32</v>
      </c>
      <c r="P124" s="5">
        <f t="shared" si="19"/>
        <v>45</v>
      </c>
      <c r="Q124" s="52"/>
      <c r="R124" s="52"/>
      <c r="S124" s="68"/>
      <c r="T124" s="1"/>
    </row>
    <row r="125" spans="1:20" ht="14.25" customHeight="1" x14ac:dyDescent="0.25">
      <c r="A125" s="23"/>
      <c r="B125" s="23"/>
      <c r="C125" s="20"/>
      <c r="D125" s="23"/>
      <c r="E125" s="23"/>
      <c r="F125" s="23"/>
      <c r="G125" s="20"/>
      <c r="H125" s="20"/>
      <c r="I125" s="20"/>
      <c r="J125" s="4" t="s">
        <v>18</v>
      </c>
      <c r="K125" s="5">
        <f>SUM(K122:K124)</f>
        <v>16</v>
      </c>
      <c r="L125" s="5">
        <f>SUM(L122:L124)</f>
        <v>22</v>
      </c>
      <c r="M125" s="5">
        <f>SUM(M122:M124)</f>
        <v>1</v>
      </c>
      <c r="N125" s="11">
        <f>SUM(K125:M125)</f>
        <v>39</v>
      </c>
      <c r="O125" s="11">
        <f>SUM(O122:O124)</f>
        <v>106</v>
      </c>
      <c r="P125" s="5">
        <f t="shared" si="19"/>
        <v>145</v>
      </c>
      <c r="Q125" s="53"/>
      <c r="R125" s="53"/>
      <c r="S125" s="69"/>
      <c r="T125" s="1"/>
    </row>
    <row r="126" spans="1:20" ht="21.75" customHeight="1" x14ac:dyDescent="0.25">
      <c r="A126" s="23">
        <v>2</v>
      </c>
      <c r="B126" s="23">
        <v>26</v>
      </c>
      <c r="C126" s="20" t="s">
        <v>65</v>
      </c>
      <c r="D126" s="23">
        <v>62</v>
      </c>
      <c r="E126" s="18" t="s">
        <v>69</v>
      </c>
      <c r="F126" s="23">
        <v>1</v>
      </c>
      <c r="G126" s="20">
        <v>3.9</v>
      </c>
      <c r="H126" s="2" t="s">
        <v>66</v>
      </c>
      <c r="I126" s="20" t="s">
        <v>20</v>
      </c>
      <c r="J126" s="20" t="s">
        <v>50</v>
      </c>
      <c r="K126" s="23">
        <v>23</v>
      </c>
      <c r="L126" s="23">
        <v>29</v>
      </c>
      <c r="M126" s="23"/>
      <c r="N126" s="3">
        <f>SUM(K126:M126)</f>
        <v>52</v>
      </c>
      <c r="O126" s="3">
        <v>147</v>
      </c>
      <c r="P126" s="5">
        <f t="shared" si="19"/>
        <v>199</v>
      </c>
      <c r="Q126" s="78">
        <v>13995</v>
      </c>
      <c r="R126" s="78">
        <v>274861.8</v>
      </c>
      <c r="S126" s="67" t="s">
        <v>88</v>
      </c>
      <c r="T126" s="1"/>
    </row>
    <row r="127" spans="1:20" ht="14.25" customHeight="1" x14ac:dyDescent="0.25">
      <c r="A127" s="23"/>
      <c r="B127" s="23"/>
      <c r="C127" s="20"/>
      <c r="D127" s="23"/>
      <c r="E127" s="23"/>
      <c r="F127" s="23"/>
      <c r="G127" s="20"/>
      <c r="H127" s="35" t="s">
        <v>70</v>
      </c>
      <c r="I127" s="20"/>
      <c r="J127" s="20" t="s">
        <v>51</v>
      </c>
      <c r="K127" s="23"/>
      <c r="L127" s="23"/>
      <c r="M127" s="23"/>
      <c r="N127" s="3"/>
      <c r="O127" s="3">
        <v>24</v>
      </c>
      <c r="P127" s="5">
        <f t="shared" si="19"/>
        <v>24</v>
      </c>
      <c r="Q127" s="79"/>
      <c r="R127" s="79"/>
      <c r="S127" s="68"/>
      <c r="T127" s="1"/>
    </row>
    <row r="128" spans="1:20" ht="14.25" customHeight="1" x14ac:dyDescent="0.25">
      <c r="A128" s="23"/>
      <c r="B128" s="23"/>
      <c r="C128" s="20"/>
      <c r="D128" s="23"/>
      <c r="E128" s="23"/>
      <c r="F128" s="23"/>
      <c r="G128" s="20"/>
      <c r="H128" s="21" t="s">
        <v>43</v>
      </c>
      <c r="I128" s="20"/>
      <c r="J128" s="20" t="s">
        <v>49</v>
      </c>
      <c r="K128" s="23">
        <v>30</v>
      </c>
      <c r="L128" s="23">
        <v>10</v>
      </c>
      <c r="M128" s="23"/>
      <c r="N128" s="3">
        <f>SUM(K128:M128)</f>
        <v>40</v>
      </c>
      <c r="O128" s="3">
        <v>147</v>
      </c>
      <c r="P128" s="5">
        <f t="shared" si="19"/>
        <v>187</v>
      </c>
      <c r="Q128" s="79"/>
      <c r="R128" s="79"/>
      <c r="S128" s="68"/>
      <c r="T128" s="1"/>
    </row>
    <row r="129" spans="1:20" ht="14.25" customHeight="1" x14ac:dyDescent="0.25">
      <c r="A129" s="23"/>
      <c r="B129" s="23"/>
      <c r="C129" s="20"/>
      <c r="D129" s="23"/>
      <c r="E129" s="23"/>
      <c r="F129" s="23"/>
      <c r="G129" s="20"/>
      <c r="H129" s="18"/>
      <c r="I129" s="20"/>
      <c r="J129" s="20" t="s">
        <v>54</v>
      </c>
      <c r="K129" s="23"/>
      <c r="L129" s="23"/>
      <c r="M129" s="23"/>
      <c r="N129" s="3"/>
      <c r="O129" s="3">
        <v>365</v>
      </c>
      <c r="P129" s="5">
        <f t="shared" si="19"/>
        <v>365</v>
      </c>
      <c r="Q129" s="79"/>
      <c r="R129" s="79"/>
      <c r="S129" s="68"/>
      <c r="T129" s="1"/>
    </row>
    <row r="130" spans="1:20" ht="14.25" customHeight="1" x14ac:dyDescent="0.25">
      <c r="A130" s="23"/>
      <c r="B130" s="23"/>
      <c r="C130" s="20"/>
      <c r="D130" s="23"/>
      <c r="E130" s="23"/>
      <c r="F130" s="23"/>
      <c r="G130" s="20"/>
      <c r="H130" s="20"/>
      <c r="I130" s="20"/>
      <c r="J130" s="4" t="s">
        <v>18</v>
      </c>
      <c r="K130" s="11">
        <f>SUM(K126:K129)</f>
        <v>53</v>
      </c>
      <c r="L130" s="11">
        <f>SUM(L126:L129)</f>
        <v>39</v>
      </c>
      <c r="M130" s="11">
        <f>SUM(M126:M129)</f>
        <v>0</v>
      </c>
      <c r="N130" s="11">
        <f>SUM(N126:N129)</f>
        <v>92</v>
      </c>
      <c r="O130" s="11">
        <f>SUM(O126:O129)</f>
        <v>683</v>
      </c>
      <c r="P130" s="5">
        <f t="shared" si="19"/>
        <v>775</v>
      </c>
      <c r="Q130" s="80"/>
      <c r="R130" s="80"/>
      <c r="S130" s="69"/>
      <c r="T130" s="1"/>
    </row>
    <row r="131" spans="1:20" ht="22.5" customHeight="1" x14ac:dyDescent="0.25">
      <c r="A131" s="23">
        <v>2</v>
      </c>
      <c r="B131" s="23">
        <v>27</v>
      </c>
      <c r="C131" s="20" t="s">
        <v>65</v>
      </c>
      <c r="D131" s="23">
        <v>43</v>
      </c>
      <c r="E131" s="23">
        <v>13</v>
      </c>
      <c r="F131" s="23">
        <v>1</v>
      </c>
      <c r="G131" s="20">
        <v>1.7</v>
      </c>
      <c r="H131" s="2" t="s">
        <v>66</v>
      </c>
      <c r="I131" s="20" t="s">
        <v>20</v>
      </c>
      <c r="J131" s="20" t="s">
        <v>49</v>
      </c>
      <c r="K131" s="23">
        <v>13</v>
      </c>
      <c r="L131" s="23">
        <v>9</v>
      </c>
      <c r="M131" s="23"/>
      <c r="N131" s="3">
        <f>SUM(K131:M131)</f>
        <v>22</v>
      </c>
      <c r="O131" s="3">
        <v>101</v>
      </c>
      <c r="P131" s="5">
        <f t="shared" si="19"/>
        <v>123</v>
      </c>
      <c r="Q131" s="81">
        <v>5611.1</v>
      </c>
      <c r="R131" s="81">
        <v>48143.24</v>
      </c>
      <c r="S131" s="57" t="s">
        <v>89</v>
      </c>
      <c r="T131" s="1"/>
    </row>
    <row r="132" spans="1:20" ht="14.25" customHeight="1" x14ac:dyDescent="0.25">
      <c r="A132" s="23"/>
      <c r="B132" s="23"/>
      <c r="C132" s="20"/>
      <c r="D132" s="23"/>
      <c r="E132" s="23"/>
      <c r="F132" s="23"/>
      <c r="G132" s="20"/>
      <c r="H132" s="35" t="s">
        <v>71</v>
      </c>
      <c r="I132" s="20"/>
      <c r="J132" s="20" t="s">
        <v>50</v>
      </c>
      <c r="K132" s="23">
        <v>13</v>
      </c>
      <c r="L132" s="23">
        <v>15</v>
      </c>
      <c r="M132" s="23">
        <v>1</v>
      </c>
      <c r="N132" s="3">
        <f>SUM(K132:M132)</f>
        <v>29</v>
      </c>
      <c r="O132" s="3">
        <v>61</v>
      </c>
      <c r="P132" s="5">
        <f t="shared" si="19"/>
        <v>90</v>
      </c>
      <c r="Q132" s="81"/>
      <c r="R132" s="81"/>
      <c r="S132" s="57"/>
      <c r="T132" s="1"/>
    </row>
    <row r="133" spans="1:20" ht="14.25" customHeight="1" x14ac:dyDescent="0.25">
      <c r="A133" s="23"/>
      <c r="B133" s="23"/>
      <c r="C133" s="20"/>
      <c r="D133" s="23"/>
      <c r="E133" s="23"/>
      <c r="F133" s="23"/>
      <c r="G133" s="20"/>
      <c r="H133" s="20" t="s">
        <v>72</v>
      </c>
      <c r="I133" s="20"/>
      <c r="J133" s="20" t="s">
        <v>51</v>
      </c>
      <c r="K133" s="23"/>
      <c r="L133" s="23"/>
      <c r="M133" s="23"/>
      <c r="N133" s="3"/>
      <c r="O133" s="3">
        <v>29</v>
      </c>
      <c r="P133" s="5">
        <f t="shared" si="19"/>
        <v>29</v>
      </c>
      <c r="Q133" s="81"/>
      <c r="R133" s="81"/>
      <c r="S133" s="57"/>
      <c r="T133" s="1"/>
    </row>
    <row r="134" spans="1:20" ht="14.25" customHeight="1" x14ac:dyDescent="0.25">
      <c r="A134" s="23"/>
      <c r="B134" s="23"/>
      <c r="C134" s="20"/>
      <c r="D134" s="23"/>
      <c r="E134" s="23"/>
      <c r="F134" s="23"/>
      <c r="G134" s="20"/>
      <c r="H134" s="20"/>
      <c r="I134" s="20"/>
      <c r="J134" s="4" t="s">
        <v>18</v>
      </c>
      <c r="K134" s="5">
        <f>SUM(K131:K133)</f>
        <v>26</v>
      </c>
      <c r="L134" s="5">
        <f>SUM(L131:L133)</f>
        <v>24</v>
      </c>
      <c r="M134" s="5">
        <f>SUM(M131:M133)</f>
        <v>1</v>
      </c>
      <c r="N134" s="11">
        <f>SUM(N131:N133)</f>
        <v>51</v>
      </c>
      <c r="O134" s="5">
        <f>SUM(O131:O133)</f>
        <v>191</v>
      </c>
      <c r="P134" s="5">
        <f t="shared" si="19"/>
        <v>242</v>
      </c>
      <c r="Q134" s="81"/>
      <c r="R134" s="81"/>
      <c r="S134" s="57"/>
      <c r="T134" s="1"/>
    </row>
    <row r="135" spans="1:20" s="38" customFormat="1" ht="14.25" customHeight="1" x14ac:dyDescent="0.2">
      <c r="A135" s="82" t="s">
        <v>75</v>
      </c>
      <c r="B135" s="82"/>
      <c r="C135" s="82"/>
      <c r="D135" s="82"/>
      <c r="E135" s="82"/>
      <c r="F135" s="82"/>
      <c r="G135" s="9">
        <f>SUM(G5:G134)</f>
        <v>75.500000000000014</v>
      </c>
      <c r="H135" s="48"/>
      <c r="I135" s="48"/>
      <c r="J135" s="48"/>
      <c r="K135" s="50">
        <f>K134+K130+K125+K121+K117+K112+K107+K103+K98+K93+K87+K83+K78+K72+K66+K62+K57+K52+K47+K42+K37+K32+K28+K23+K18+K13+K8</f>
        <v>1030</v>
      </c>
      <c r="L135" s="50">
        <f t="shared" ref="L135:P135" si="20">L134+L130+L125+L121+L117+L112+L107+L103+L98+L93+L87+L83+L78+L72+L66+L62+L57+L52+L47+L42+L37+L32+L28+L23+L18+L13+L8</f>
        <v>1471</v>
      </c>
      <c r="M135" s="50">
        <f t="shared" si="20"/>
        <v>229</v>
      </c>
      <c r="N135" s="50">
        <f t="shared" si="20"/>
        <v>2730</v>
      </c>
      <c r="O135" s="50">
        <f t="shared" si="20"/>
        <v>8467</v>
      </c>
      <c r="P135" s="50">
        <f t="shared" si="20"/>
        <v>11197</v>
      </c>
      <c r="Q135" s="49">
        <f>SUM(Q5:Q134)</f>
        <v>462038.8</v>
      </c>
      <c r="R135" s="49">
        <f>SUM(R5:R134)</f>
        <v>3863073.9299999992</v>
      </c>
      <c r="S135" s="48"/>
      <c r="T135" s="37"/>
    </row>
    <row r="136" spans="1:20" x14ac:dyDescent="0.25">
      <c r="A136" s="75" t="s">
        <v>76</v>
      </c>
      <c r="B136" s="75"/>
      <c r="C136" s="75"/>
      <c r="D136" s="75"/>
      <c r="E136" s="75"/>
      <c r="F136" s="75"/>
      <c r="G136" s="75"/>
      <c r="H136" s="75"/>
      <c r="I136" s="75"/>
      <c r="J136" s="40"/>
      <c r="K136" s="40"/>
      <c r="L136" s="40"/>
      <c r="M136" s="39"/>
      <c r="N136" s="46"/>
      <c r="O136" s="40"/>
      <c r="P136" s="41"/>
      <c r="Q136" s="42"/>
      <c r="R136" s="47"/>
      <c r="S136"/>
      <c r="T136"/>
    </row>
    <row r="137" spans="1:20" x14ac:dyDescent="0.25">
      <c r="A137" s="75" t="s">
        <v>80</v>
      </c>
      <c r="B137" s="75"/>
      <c r="C137" s="75"/>
      <c r="D137" s="75"/>
      <c r="E137" s="75"/>
      <c r="F137" s="75"/>
      <c r="G137" s="75"/>
      <c r="H137" s="75"/>
      <c r="I137" s="75"/>
      <c r="J137" s="40"/>
      <c r="K137" s="40"/>
      <c r="L137" s="40"/>
      <c r="M137" s="39"/>
      <c r="N137" s="46"/>
      <c r="O137" s="40"/>
      <c r="P137" s="41"/>
      <c r="Q137" s="42"/>
      <c r="R137" s="47"/>
      <c r="S137"/>
      <c r="T137"/>
    </row>
    <row r="138" spans="1:20" x14ac:dyDescent="0.25">
      <c r="A138" s="77" t="s">
        <v>77</v>
      </c>
      <c r="B138" s="77"/>
      <c r="C138" s="77"/>
      <c r="D138" s="77"/>
      <c r="E138" s="77"/>
      <c r="F138" s="77"/>
      <c r="G138" s="77"/>
      <c r="H138" s="44"/>
      <c r="I138" s="42"/>
      <c r="J138" s="40"/>
      <c r="K138" s="42"/>
      <c r="L138" s="42"/>
      <c r="M138" s="42"/>
      <c r="N138" s="40"/>
      <c r="O138" s="40"/>
      <c r="P138" s="41"/>
      <c r="Q138" s="42"/>
      <c r="R138" s="42"/>
      <c r="S138"/>
      <c r="T138"/>
    </row>
    <row r="139" spans="1:20" x14ac:dyDescent="0.25">
      <c r="A139" s="76" t="s">
        <v>78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42"/>
      <c r="M139" s="42"/>
      <c r="N139" s="40"/>
      <c r="O139" s="40"/>
      <c r="P139" s="41"/>
      <c r="Q139" s="42"/>
      <c r="R139" s="42"/>
      <c r="S139"/>
      <c r="T139"/>
    </row>
    <row r="140" spans="1:20" x14ac:dyDescent="0.25">
      <c r="A140" s="76" t="s">
        <v>79</v>
      </c>
      <c r="B140" s="76"/>
      <c r="C140" s="76"/>
      <c r="D140" s="76"/>
      <c r="E140" s="76"/>
      <c r="F140" s="76"/>
      <c r="G140" s="76"/>
      <c r="H140" s="76"/>
      <c r="I140" s="42"/>
      <c r="J140" s="42"/>
      <c r="K140" s="45"/>
      <c r="L140" s="45"/>
      <c r="M140" s="42"/>
      <c r="N140" s="42"/>
      <c r="O140" s="42"/>
      <c r="P140" s="42"/>
      <c r="Q140" s="42"/>
      <c r="R140" s="42"/>
      <c r="S140"/>
      <c r="T140"/>
    </row>
    <row r="141" spans="1:20" x14ac:dyDescent="0.25">
      <c r="A141" s="43"/>
      <c r="B141" s="43"/>
      <c r="C141" s="43"/>
      <c r="D141" s="43"/>
      <c r="E141" s="44"/>
      <c r="F141" s="43"/>
      <c r="G141"/>
      <c r="H141"/>
      <c r="I141"/>
      <c r="J141"/>
      <c r="K141"/>
      <c r="L141"/>
      <c r="M141"/>
      <c r="N141" s="40"/>
      <c r="O141" s="19"/>
      <c r="P141"/>
      <c r="Q141" s="42"/>
      <c r="R141" s="42"/>
      <c r="S141"/>
      <c r="T141"/>
    </row>
    <row r="142" spans="1:20" ht="14.25" customHeight="1" x14ac:dyDescent="0.25"/>
    <row r="143" spans="1:20" ht="14.25" customHeight="1" x14ac:dyDescent="0.25"/>
    <row r="144" spans="1:20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</sheetData>
  <autoFilter ref="B1:B164"/>
  <mergeCells count="105">
    <mergeCell ref="A136:I136"/>
    <mergeCell ref="A139:K139"/>
    <mergeCell ref="A138:G138"/>
    <mergeCell ref="A140:H140"/>
    <mergeCell ref="A137:I137"/>
    <mergeCell ref="R126:R130"/>
    <mergeCell ref="R131:R134"/>
    <mergeCell ref="R63:R66"/>
    <mergeCell ref="R67:R72"/>
    <mergeCell ref="R73:R78"/>
    <mergeCell ref="R79:R83"/>
    <mergeCell ref="R84:R87"/>
    <mergeCell ref="R88:R93"/>
    <mergeCell ref="R94:R98"/>
    <mergeCell ref="A135:F135"/>
    <mergeCell ref="Q126:Q130"/>
    <mergeCell ref="Q131:Q134"/>
    <mergeCell ref="R122:R125"/>
    <mergeCell ref="Q108:Q112"/>
    <mergeCell ref="Q84:Q87"/>
    <mergeCell ref="S122:S125"/>
    <mergeCell ref="S126:S130"/>
    <mergeCell ref="S131:S134"/>
    <mergeCell ref="Q122:Q125"/>
    <mergeCell ref="Q94:Q98"/>
    <mergeCell ref="S94:S98"/>
    <mergeCell ref="Q99:Q103"/>
    <mergeCell ref="S99:S103"/>
    <mergeCell ref="Q104:Q107"/>
    <mergeCell ref="S104:S107"/>
    <mergeCell ref="R104:R107"/>
    <mergeCell ref="R99:R103"/>
    <mergeCell ref="S108:S112"/>
    <mergeCell ref="Q113:Q117"/>
    <mergeCell ref="S113:S117"/>
    <mergeCell ref="Q118:Q121"/>
    <mergeCell ref="S118:S121"/>
    <mergeCell ref="R118:R121"/>
    <mergeCell ref="R113:R117"/>
    <mergeCell ref="R108:R112"/>
    <mergeCell ref="S84:S87"/>
    <mergeCell ref="Q88:Q93"/>
    <mergeCell ref="S88:S93"/>
    <mergeCell ref="S5:S8"/>
    <mergeCell ref="R3:R4"/>
    <mergeCell ref="Q73:Q78"/>
    <mergeCell ref="S73:S78"/>
    <mergeCell ref="Q79:Q83"/>
    <mergeCell ref="S79:S83"/>
    <mergeCell ref="Q63:Q66"/>
    <mergeCell ref="S63:S66"/>
    <mergeCell ref="Q67:Q72"/>
    <mergeCell ref="S67:S72"/>
    <mergeCell ref="S29:S32"/>
    <mergeCell ref="Q33:Q37"/>
    <mergeCell ref="R33:R37"/>
    <mergeCell ref="Q14:Q18"/>
    <mergeCell ref="R14:R18"/>
    <mergeCell ref="S14:S18"/>
    <mergeCell ref="Q19:Q23"/>
    <mergeCell ref="R19:R23"/>
    <mergeCell ref="S19:S23"/>
    <mergeCell ref="R5:R8"/>
    <mergeCell ref="Q9:Q13"/>
    <mergeCell ref="S33:S37"/>
    <mergeCell ref="A1:S1"/>
    <mergeCell ref="C2:Q2"/>
    <mergeCell ref="A3:A4"/>
    <mergeCell ref="B3:B4"/>
    <mergeCell ref="C3:C4"/>
    <mergeCell ref="D3:D4"/>
    <mergeCell ref="E3:E4"/>
    <mergeCell ref="F3:F4"/>
    <mergeCell ref="G3:G4"/>
    <mergeCell ref="H3:H4"/>
    <mergeCell ref="S3:S4"/>
    <mergeCell ref="I3:I4"/>
    <mergeCell ref="J3:J4"/>
    <mergeCell ref="K3:N3"/>
    <mergeCell ref="O3:O4"/>
    <mergeCell ref="P3:P4"/>
    <mergeCell ref="Q53:Q57"/>
    <mergeCell ref="R53:R57"/>
    <mergeCell ref="S53:S57"/>
    <mergeCell ref="Q58:Q62"/>
    <mergeCell ref="R58:R62"/>
    <mergeCell ref="S58:S62"/>
    <mergeCell ref="R9:R13"/>
    <mergeCell ref="S9:S13"/>
    <mergeCell ref="Q3:Q4"/>
    <mergeCell ref="Q5:Q8"/>
    <mergeCell ref="Q48:Q52"/>
    <mergeCell ref="R48:R52"/>
    <mergeCell ref="S48:S52"/>
    <mergeCell ref="Q43:Q47"/>
    <mergeCell ref="R43:R47"/>
    <mergeCell ref="S43:S47"/>
    <mergeCell ref="Q24:Q28"/>
    <mergeCell ref="R24:R28"/>
    <mergeCell ref="S24:S28"/>
    <mergeCell ref="Q38:Q42"/>
    <mergeCell ref="R38:R42"/>
    <mergeCell ref="S38:S42"/>
    <mergeCell ref="Q29:Q32"/>
    <mergeCell ref="R29:R32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  <rowBreaks count="2" manualBreakCount="2">
    <brk id="37" max="18" man="1"/>
    <brk id="8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</vt:lpstr>
      <vt:lpstr>все!Область_печати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2022-02-07T12:01:39Z</dcterms:modified>
</cp:coreProperties>
</file>